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bzabielna\Documents\Gospodarcze Sprawy\zamowienie-art. papiern-tonery\zamówienie pap-tonery 2025\"/>
    </mc:Choice>
  </mc:AlternateContent>
  <xr:revisionPtr revIDLastSave="0" documentId="13_ncr:1_{9BDB2B55-1D97-4E7F-8ABD-8345B356F8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H35" i="1" s="1"/>
  <c r="G35" i="1"/>
  <c r="F73" i="1"/>
  <c r="H73" i="1" s="1"/>
  <c r="G73" i="1"/>
  <c r="F159" i="1"/>
  <c r="H159" i="1" s="1"/>
  <c r="G159" i="1"/>
  <c r="F103" i="1"/>
  <c r="H103" i="1" s="1"/>
  <c r="G103" i="1"/>
  <c r="F113" i="1"/>
  <c r="H113" i="1" s="1"/>
  <c r="G113" i="1"/>
  <c r="F31" i="1"/>
  <c r="H31" i="1" s="1"/>
  <c r="G31" i="1"/>
  <c r="F13" i="1"/>
  <c r="H13" i="1" s="1"/>
  <c r="G13" i="1"/>
  <c r="F12" i="1"/>
  <c r="H12" i="1" s="1"/>
  <c r="G12" i="1"/>
  <c r="F71" i="1"/>
  <c r="H71" i="1" s="1"/>
  <c r="G71" i="1"/>
  <c r="F102" i="1"/>
  <c r="H102" i="1" s="1"/>
  <c r="G102" i="1"/>
  <c r="G4" i="1"/>
  <c r="G5" i="1"/>
  <c r="G6" i="1"/>
  <c r="G7" i="1"/>
  <c r="G8" i="1"/>
  <c r="G9" i="1"/>
  <c r="G10" i="1"/>
  <c r="G11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2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4" i="1"/>
  <c r="G105" i="1"/>
  <c r="G106" i="1"/>
  <c r="G107" i="1"/>
  <c r="G108" i="1"/>
  <c r="G109" i="1"/>
  <c r="G110" i="1"/>
  <c r="G111" i="1"/>
  <c r="G112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60" i="1"/>
  <c r="G161" i="1"/>
  <c r="G162" i="1"/>
  <c r="G163" i="1"/>
  <c r="F148" i="1"/>
  <c r="H148" i="1" s="1"/>
  <c r="F48" i="1"/>
  <c r="H48" i="1" s="1"/>
  <c r="F26" i="1"/>
  <c r="H26" i="1" s="1"/>
  <c r="F51" i="1"/>
  <c r="H51" i="1" s="1"/>
  <c r="F134" i="1" l="1"/>
  <c r="H134" i="1" s="1"/>
  <c r="F111" i="1"/>
  <c r="H111" i="1" s="1"/>
  <c r="F75" i="1"/>
  <c r="H75" i="1" s="1"/>
  <c r="F59" i="1"/>
  <c r="H59" i="1" s="1"/>
  <c r="F56" i="1"/>
  <c r="H56" i="1" s="1"/>
  <c r="F149" i="1"/>
  <c r="H149" i="1" s="1"/>
  <c r="F37" i="1"/>
  <c r="H37" i="1" s="1"/>
  <c r="F11" i="1"/>
  <c r="H11" i="1" s="1"/>
  <c r="F100" i="1"/>
  <c r="H100" i="1" s="1"/>
  <c r="F101" i="1"/>
  <c r="H101" i="1" s="1"/>
  <c r="F87" i="1"/>
  <c r="H87" i="1" s="1"/>
  <c r="F157" i="1"/>
  <c r="H157" i="1" s="1"/>
  <c r="F5" i="1"/>
  <c r="H5" i="1" s="1"/>
  <c r="F8" i="1"/>
  <c r="H8" i="1" s="1"/>
  <c r="F4" i="1"/>
  <c r="H4" i="1" s="1"/>
  <c r="F9" i="1"/>
  <c r="H9" i="1" s="1"/>
  <c r="F10" i="1"/>
  <c r="H10" i="1" s="1"/>
  <c r="F14" i="1"/>
  <c r="H14" i="1" s="1"/>
  <c r="F15" i="1"/>
  <c r="H15" i="1" s="1"/>
  <c r="F16" i="1"/>
  <c r="H16" i="1" s="1"/>
  <c r="F17" i="1"/>
  <c r="H17" i="1" s="1"/>
  <c r="F19" i="1"/>
  <c r="H19" i="1" s="1"/>
  <c r="F18" i="1"/>
  <c r="H18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7" i="1"/>
  <c r="H27" i="1" s="1"/>
  <c r="F28" i="1"/>
  <c r="H28" i="1" s="1"/>
  <c r="F30" i="1"/>
  <c r="H30" i="1" s="1"/>
  <c r="F29" i="1"/>
  <c r="H29" i="1" s="1"/>
  <c r="F32" i="1"/>
  <c r="H32" i="1" s="1"/>
  <c r="F33" i="1"/>
  <c r="H33" i="1" s="1"/>
  <c r="F34" i="1"/>
  <c r="H34" i="1" s="1"/>
  <c r="F84" i="1"/>
  <c r="H84" i="1" s="1"/>
  <c r="F38" i="1"/>
  <c r="H38" i="1" s="1"/>
  <c r="F36" i="1"/>
  <c r="H36" i="1" s="1"/>
  <c r="F40" i="1"/>
  <c r="H40" i="1" s="1"/>
  <c r="F39" i="1"/>
  <c r="H39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9" i="1"/>
  <c r="H49" i="1" s="1"/>
  <c r="F47" i="1"/>
  <c r="H47" i="1" s="1"/>
  <c r="F50" i="1"/>
  <c r="H50" i="1" s="1"/>
  <c r="F54" i="1"/>
  <c r="H54" i="1" s="1"/>
  <c r="F55" i="1"/>
  <c r="H55" i="1" s="1"/>
  <c r="F58" i="1"/>
  <c r="H58" i="1" s="1"/>
  <c r="F57" i="1"/>
  <c r="H57" i="1" s="1"/>
  <c r="F61" i="1"/>
  <c r="H61" i="1" s="1"/>
  <c r="F63" i="1"/>
  <c r="H63" i="1" s="1"/>
  <c r="F64" i="1"/>
  <c r="H64" i="1" s="1"/>
  <c r="F65" i="1"/>
  <c r="H65" i="1" s="1"/>
  <c r="F62" i="1"/>
  <c r="H62" i="1" s="1"/>
  <c r="F60" i="1"/>
  <c r="H60" i="1" s="1"/>
  <c r="F66" i="1"/>
  <c r="H66" i="1" s="1"/>
  <c r="F67" i="1"/>
  <c r="H67" i="1" s="1"/>
  <c r="F68" i="1"/>
  <c r="H68" i="1" s="1"/>
  <c r="F70" i="1"/>
  <c r="H70" i="1" s="1"/>
  <c r="F69" i="1"/>
  <c r="H69" i="1" s="1"/>
  <c r="F72" i="1"/>
  <c r="H72" i="1" s="1"/>
  <c r="F74" i="1"/>
  <c r="H74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8" i="1"/>
  <c r="H88" i="1" s="1"/>
  <c r="F83" i="1"/>
  <c r="H83" i="1" s="1"/>
  <c r="F85" i="1"/>
  <c r="H85" i="1" s="1"/>
  <c r="F86" i="1"/>
  <c r="H86" i="1" s="1"/>
  <c r="F89" i="1"/>
  <c r="H89" i="1" s="1"/>
  <c r="F52" i="1"/>
  <c r="H52" i="1" s="1"/>
  <c r="F53" i="1"/>
  <c r="H53" i="1" s="1"/>
  <c r="F91" i="1"/>
  <c r="H91" i="1" s="1"/>
  <c r="F90" i="1"/>
  <c r="H90" i="1" s="1"/>
  <c r="F92" i="1"/>
  <c r="H92" i="1" s="1"/>
  <c r="F93" i="1"/>
  <c r="H93" i="1" s="1"/>
  <c r="F94" i="1"/>
  <c r="H94" i="1" s="1"/>
  <c r="F95" i="1"/>
  <c r="H95" i="1" s="1"/>
  <c r="F96" i="1"/>
  <c r="H96" i="1" s="1"/>
  <c r="F98" i="1"/>
  <c r="H98" i="1" s="1"/>
  <c r="F99" i="1"/>
  <c r="H99" i="1" s="1"/>
  <c r="F97" i="1"/>
  <c r="H97" i="1" s="1"/>
  <c r="F108" i="1"/>
  <c r="H108" i="1" s="1"/>
  <c r="F109" i="1"/>
  <c r="H109" i="1" s="1"/>
  <c r="F104" i="1"/>
  <c r="H104" i="1" s="1"/>
  <c r="F105" i="1"/>
  <c r="H105" i="1" s="1"/>
  <c r="F106" i="1"/>
  <c r="H106" i="1" s="1"/>
  <c r="F107" i="1"/>
  <c r="H107" i="1" s="1"/>
  <c r="F110" i="1"/>
  <c r="H110" i="1" s="1"/>
  <c r="F112" i="1"/>
  <c r="H112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7" i="1"/>
  <c r="H127" i="1" s="1"/>
  <c r="F128" i="1"/>
  <c r="H128" i="1" s="1"/>
  <c r="F125" i="1"/>
  <c r="H125" i="1" s="1"/>
  <c r="F124" i="1"/>
  <c r="H124" i="1" s="1"/>
  <c r="F126" i="1"/>
  <c r="H126" i="1" s="1"/>
  <c r="F129" i="1"/>
  <c r="H129" i="1" s="1"/>
  <c r="F130" i="1"/>
  <c r="H130" i="1" s="1"/>
  <c r="F131" i="1"/>
  <c r="H131" i="1" s="1"/>
  <c r="F136" i="1"/>
  <c r="H136" i="1" s="1"/>
  <c r="F137" i="1"/>
  <c r="H137" i="1" s="1"/>
  <c r="F132" i="1"/>
  <c r="H132" i="1" s="1"/>
  <c r="F135" i="1"/>
  <c r="H135" i="1" s="1"/>
  <c r="F133" i="1"/>
  <c r="H133" i="1" s="1"/>
  <c r="F138" i="1"/>
  <c r="H138" i="1" s="1"/>
  <c r="F140" i="1"/>
  <c r="H140" i="1" s="1"/>
  <c r="F141" i="1"/>
  <c r="H141" i="1" s="1"/>
  <c r="F143" i="1"/>
  <c r="H143" i="1" s="1"/>
  <c r="F142" i="1"/>
  <c r="H142" i="1" s="1"/>
  <c r="F144" i="1"/>
  <c r="H144" i="1" s="1"/>
  <c r="F139" i="1"/>
  <c r="H139" i="1" s="1"/>
  <c r="F145" i="1"/>
  <c r="H145" i="1" s="1"/>
  <c r="F146" i="1"/>
  <c r="H146" i="1" s="1"/>
  <c r="F147" i="1"/>
  <c r="H147" i="1" s="1"/>
  <c r="F150" i="1"/>
  <c r="H150" i="1" s="1"/>
  <c r="F151" i="1"/>
  <c r="H151" i="1" s="1"/>
  <c r="F152" i="1"/>
  <c r="H152" i="1" s="1"/>
  <c r="F154" i="1"/>
  <c r="H154" i="1" s="1"/>
  <c r="F153" i="1"/>
  <c r="H153" i="1" s="1"/>
  <c r="F155" i="1"/>
  <c r="H155" i="1" s="1"/>
  <c r="F156" i="1"/>
  <c r="H156" i="1" s="1"/>
  <c r="F160" i="1"/>
  <c r="H160" i="1" s="1"/>
  <c r="F158" i="1"/>
  <c r="H158" i="1" s="1"/>
  <c r="F161" i="1"/>
  <c r="H161" i="1" s="1"/>
  <c r="F162" i="1"/>
  <c r="H162" i="1" s="1"/>
  <c r="F163" i="1"/>
  <c r="F3" i="1"/>
  <c r="H3" i="1" s="1"/>
  <c r="G3" i="1"/>
  <c r="G164" i="1" s="1"/>
</calcChain>
</file>

<file path=xl/sharedStrings.xml><?xml version="1.0" encoding="utf-8"?>
<sst xmlns="http://schemas.openxmlformats.org/spreadsheetml/2006/main" count="332" uniqueCount="178">
  <si>
    <t xml:space="preserve">l.p. </t>
  </si>
  <si>
    <t>nazwa artykułu biurowego</t>
  </si>
  <si>
    <t>jednostka miary</t>
  </si>
  <si>
    <t>ilość</t>
  </si>
  <si>
    <t>cena netto</t>
  </si>
  <si>
    <t>papier ksero A4 80g</t>
  </si>
  <si>
    <t>ryza</t>
  </si>
  <si>
    <t>wartość netto</t>
  </si>
  <si>
    <t>wartość brutto</t>
  </si>
  <si>
    <t>koperta C6 biała samop. 50 szt</t>
  </si>
  <si>
    <t>op</t>
  </si>
  <si>
    <t>Segregator A4/70</t>
  </si>
  <si>
    <t>szt</t>
  </si>
  <si>
    <t>koszulki foliowe do segregatora 100 szt</t>
  </si>
  <si>
    <t>korektor taśma</t>
  </si>
  <si>
    <t>zszywki 24/6</t>
  </si>
  <si>
    <t>segregator A4/50</t>
  </si>
  <si>
    <t>arkusz spisu z natury bloczek</t>
  </si>
  <si>
    <t>księga inwentarzowa A4</t>
  </si>
  <si>
    <t>taśma do kalkulatora Vector LP-105</t>
  </si>
  <si>
    <t>temperówka metalowa</t>
  </si>
  <si>
    <t>nożyczki</t>
  </si>
  <si>
    <t>folia laminacyjna A4 op 100 szt</t>
  </si>
  <si>
    <t>teczka wiązana tekturowa</t>
  </si>
  <si>
    <t>kreda szkolna biała op 50 szt</t>
  </si>
  <si>
    <t>datownik</t>
  </si>
  <si>
    <t>półka na dokumenty plastikowa</t>
  </si>
  <si>
    <t>kalendarz A5 książkowy</t>
  </si>
  <si>
    <t>kalendarz biuwar</t>
  </si>
  <si>
    <t>druki magazyn przyjmie M11</t>
  </si>
  <si>
    <t>bloczek</t>
  </si>
  <si>
    <t>druki magazyn wyda M12</t>
  </si>
  <si>
    <t>kartoteka magazynowa A5 50 szt</t>
  </si>
  <si>
    <t>tusz do stempli</t>
  </si>
  <si>
    <t>magnesy w pasku do tablic (4 szt)</t>
  </si>
  <si>
    <t>rozszywacz</t>
  </si>
  <si>
    <t>długopis z podstawką</t>
  </si>
  <si>
    <t xml:space="preserve">papier ksero A3 </t>
  </si>
  <si>
    <t>korektor kulkowy</t>
  </si>
  <si>
    <t>podkładka Klip A4 deska</t>
  </si>
  <si>
    <t>zszywki 23/8</t>
  </si>
  <si>
    <t>klipsy biurowe 51 mm 12 szt</t>
  </si>
  <si>
    <t>przybornik na biurko z jeżem</t>
  </si>
  <si>
    <t>wkład do Zenitha</t>
  </si>
  <si>
    <t>linijka 30 cm</t>
  </si>
  <si>
    <t>teczka z gumką kolor papier</t>
  </si>
  <si>
    <t>linijka 20 cm</t>
  </si>
  <si>
    <t>kubik plastikowy 85x85x4z wkładem</t>
  </si>
  <si>
    <t>temperówka z pojemnikiem</t>
  </si>
  <si>
    <t>klej w sztyfcie 22g</t>
  </si>
  <si>
    <t>chusteczki higieniczne duże (karton)</t>
  </si>
  <si>
    <t>zakładka indeks. 20x50/40 kolor</t>
  </si>
  <si>
    <t>etykiety na segregator 75 mm 10 szt</t>
  </si>
  <si>
    <t>etykiety na segregator 50 mm 10 szt</t>
  </si>
  <si>
    <t>poduszka do stempli 96x150</t>
  </si>
  <si>
    <t xml:space="preserve">ołówek automatyczny </t>
  </si>
  <si>
    <t>przybornik na wizytówki</t>
  </si>
  <si>
    <t>fastykula A4</t>
  </si>
  <si>
    <t>gąbka magnetyczna do tablicy</t>
  </si>
  <si>
    <t>zeszyt A5/96 twarda oprawa</t>
  </si>
  <si>
    <t>teczka pcv z gumką</t>
  </si>
  <si>
    <t>etykieta czysta samoprzyl. 40x28 op 300et</t>
  </si>
  <si>
    <t>zeszyt A5/96 miękka oprawa</t>
  </si>
  <si>
    <t>gumka do mazania</t>
  </si>
  <si>
    <t>etykiety samoprzylepne 70X37 100 ark</t>
  </si>
  <si>
    <t>teczka z gumką papier</t>
  </si>
  <si>
    <t>kreda szkolna kolorowa op 50 szt</t>
  </si>
  <si>
    <t>marker ze ściętą końcówką</t>
  </si>
  <si>
    <t>książka "ewidencja wyjść w godz.służbowych"</t>
  </si>
  <si>
    <t>wkłady/rysiki do ołówków automatycznych</t>
  </si>
  <si>
    <t>skorowidz A4 96 k twarda op</t>
  </si>
  <si>
    <t xml:space="preserve">skorowidz adresownik A5 </t>
  </si>
  <si>
    <t>grzbiety do bindownic op</t>
  </si>
  <si>
    <t>literki samoprzylepne op</t>
  </si>
  <si>
    <t>segregator stojący składany A4/70</t>
  </si>
  <si>
    <t>okładka do bindownic przeźroczysta (100 ark)</t>
  </si>
  <si>
    <t>okładka do bindownic twarda (100 ark)</t>
  </si>
  <si>
    <t>gąbka do tablic kredowych</t>
  </si>
  <si>
    <t>kalkulator Citizen CT 666</t>
  </si>
  <si>
    <t>foliopis Edding 140S</t>
  </si>
  <si>
    <t>cyfry samoprzylepne</t>
  </si>
  <si>
    <t>długopis żelowy Rystor</t>
  </si>
  <si>
    <t>powietrze sprężone 400ml</t>
  </si>
  <si>
    <t>nóż do otwierania kopert</t>
  </si>
  <si>
    <t>teczka z suwakiem</t>
  </si>
  <si>
    <t>pianka do czyszczenia ekranów LCD/TFT 400 ml</t>
  </si>
  <si>
    <t>wkład do długopisa żelowego Rystor</t>
  </si>
  <si>
    <t>masa mocująca Tack-It 50g</t>
  </si>
  <si>
    <t>skoroszyt z zawieszką połówka (tekturowy)</t>
  </si>
  <si>
    <t>klipsy biurowe 32 mm 12 szt</t>
  </si>
  <si>
    <t>szt.</t>
  </si>
  <si>
    <t>pinezki tablicowe (beczulki) op. 50 szt.</t>
  </si>
  <si>
    <t>foliopis CD permament Kamet K-100, 0,8 mm-1,2 mm (biały)</t>
  </si>
  <si>
    <t>zawieszka do kluczy op. 20 szt</t>
  </si>
  <si>
    <t xml:space="preserve">marker permanentny (Colli Marker) 1-4 mm </t>
  </si>
  <si>
    <t>cena brutto</t>
  </si>
  <si>
    <t>bateria alkaliczna LR03 / AAA 1,5V (VARTA, GP, PHILIPS, Energizer)</t>
  </si>
  <si>
    <t>bateria alkaliczna LR6 / AA 1,5V (VARTA, GP, PHILIPS, Energizer)</t>
  </si>
  <si>
    <t>bateria alkaliczna LR14 / C 1,5V (VARTA, GP, PHILIPS, Energizer)</t>
  </si>
  <si>
    <t>bateria alkaliczna LR20 / D 1,5V (VARTA, GP, PHILIPS, Energizer)</t>
  </si>
  <si>
    <t>bateria alkaliczna 6LR61/6LF22 9V (VARTA, GP, PHILIPS, Energizer</t>
  </si>
  <si>
    <t>bateria litowa CR2032 3V (VARTA, GP, PHILIPS, Energizer)</t>
  </si>
  <si>
    <t>długopis BIC orange</t>
  </si>
  <si>
    <t>długopis automatyczny UNI-BALL Jetstream</t>
  </si>
  <si>
    <t>cienkopis Stabilo 0,4 mm</t>
  </si>
  <si>
    <t>foliopis CD permament Kamet K-100, 0,8 mm-1,2 mm (rózne kolory)</t>
  </si>
  <si>
    <t>zakreślacz (różne kolory)</t>
  </si>
  <si>
    <t>etykiety samoprzylepne A4 100 ark</t>
  </si>
  <si>
    <t>marker CD dwustronny</t>
  </si>
  <si>
    <t>kalendarz terminarz planer scienny</t>
  </si>
  <si>
    <t>kalendarz ścienny trójdzielny</t>
  </si>
  <si>
    <t>wąsy do skoroszytów 25 szt.</t>
  </si>
  <si>
    <t>klipsy biurowe 25 mm 12 szt</t>
  </si>
  <si>
    <t>koperta C5 biała samop. 50 szt</t>
  </si>
  <si>
    <t>koperta C4 biała samop. 50 szt</t>
  </si>
  <si>
    <t>koperta C5 szara op 50 szt</t>
  </si>
  <si>
    <t>koperta C4 rozszerzana szara</t>
  </si>
  <si>
    <t>koperta bąbelkowa D14</t>
  </si>
  <si>
    <t>koperta bąbelkowa G17</t>
  </si>
  <si>
    <t>księga kluczy (wydanie/zwrot)</t>
  </si>
  <si>
    <t>magnesy 25 mm do tablic magnetycznych</t>
  </si>
  <si>
    <t>magnesy 30 mm do tablic magnetycznych</t>
  </si>
  <si>
    <t>marker do tablic suchościeralnych</t>
  </si>
  <si>
    <t>marker olejowy 1,5 mm (biały/czarny)</t>
  </si>
  <si>
    <t>marker 1,5-3 mm (okrągły)</t>
  </si>
  <si>
    <t>ofertówka A4 L op. 25 szt.</t>
  </si>
  <si>
    <t>ołówek techniczny HB</t>
  </si>
  <si>
    <t>papier do tablic flipchart 64x100 50 ark</t>
  </si>
  <si>
    <t>papier satyna A4 160 g/m2 250 ark.</t>
  </si>
  <si>
    <t>płyty CD w kopertach</t>
  </si>
  <si>
    <t>płyty DVD w kopertach</t>
  </si>
  <si>
    <t>pianka do czyszczenia plastiku 400 ml</t>
  </si>
  <si>
    <t>podkładka Klip A4 deska zamykana</t>
  </si>
  <si>
    <t>przekładki indeksujące 100 szt</t>
  </si>
  <si>
    <t>pudło archiwizacyjne 350x250x100</t>
  </si>
  <si>
    <t>skoroszyt PCV A4 op 10szt</t>
  </si>
  <si>
    <t>skoroszyt PCV A4 wpinany op 10 szt</t>
  </si>
  <si>
    <t>spinacz biurowy 50 mm (op 100 szt.)</t>
  </si>
  <si>
    <t>spinacz biurowy 33 mm (op 100 szt.)</t>
  </si>
  <si>
    <t>spinacz archiwizacyjny (op 50 szt.)</t>
  </si>
  <si>
    <t>taśma klejąca dwustronna 48 mm/25 m</t>
  </si>
  <si>
    <t>taśma klejąca dwustronna piankowa 48 mm/5 m</t>
  </si>
  <si>
    <t>taśma klejąca bezbarwna 19mm/33m</t>
  </si>
  <si>
    <t>taśma klejąca bezbarwna 48mm/50m</t>
  </si>
  <si>
    <t>taśma klejąca z podajnikiem 19x33</t>
  </si>
  <si>
    <t>taśma klejąca 18x20 (op 8 szt)</t>
  </si>
  <si>
    <t>wkład do kubika 85x85x35 nie klejony biały</t>
  </si>
  <si>
    <t>wkład do kubika 85x85x70 nie klejony kolor</t>
  </si>
  <si>
    <t>RAZEM</t>
  </si>
  <si>
    <t>karteczki samoprzylepne 75x75 400 kartek</t>
  </si>
  <si>
    <t>karteczki samoprzylepne 75x75 100 kartek</t>
  </si>
  <si>
    <t>karteczki samoprzylepne 40x50 x3 100 kartek</t>
  </si>
  <si>
    <t>ark.</t>
  </si>
  <si>
    <t>etykieta czysta samoprzyl. 70x50,8 op. 100 szt.</t>
  </si>
  <si>
    <t>pinezki op 50 szt</t>
  </si>
  <si>
    <t>kalendarz Manager</t>
  </si>
  <si>
    <t>tusz do pieczątek COLOP EOS (czerwony)</t>
  </si>
  <si>
    <t xml:space="preserve">szt. </t>
  </si>
  <si>
    <t>blok biurowy w kratkę A4 /100 kartek</t>
  </si>
  <si>
    <t>blok biurowy w kratkę A5 /100 kartek</t>
  </si>
  <si>
    <t>papier satyna A4 250 g/m2 125 ark.</t>
  </si>
  <si>
    <t>flamastry 6 kolorowe</t>
  </si>
  <si>
    <t>papier szary ark.</t>
  </si>
  <si>
    <t>kredki ołówkowe (12 kolorów)</t>
  </si>
  <si>
    <t>blok rysunkowy A4 biały 20 kartek</t>
  </si>
  <si>
    <t>blok rysunkowy A4 kolorowy 20 kartek</t>
  </si>
  <si>
    <t>farby plakatowe (8 kolorów)</t>
  </si>
  <si>
    <t>kalendarz stojący pionowy 14cm/20cm</t>
  </si>
  <si>
    <t>kalendarz stojący poziomy 10cm/29,5cm</t>
  </si>
  <si>
    <t>dziurkacz Tetis GD010-AC 35 kartek</t>
  </si>
  <si>
    <t>pojemnik/kubek na wodę do farb z blokadą 150 ml</t>
  </si>
  <si>
    <t>pędzelki do farb szkolne 6 szt.</t>
  </si>
  <si>
    <t>zszywacz Tetis GV103-N    24/6</t>
  </si>
  <si>
    <t>zeszyt A4/96 trwarda oprawa</t>
  </si>
  <si>
    <t>teczka do podpisu z 10 przegródkami</t>
  </si>
  <si>
    <t>książka kontroli zewnętrznej A4</t>
  </si>
  <si>
    <t>folia laminacyjna A3 op 100 szt</t>
  </si>
  <si>
    <t>Artykuły biurowe planowane do zakupu w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</si>
</sst>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[Red]0.00"/>
    <numFmt numFmtId="165" formatCode="#,##0.00;[Red]#,##0.00"/>
    <numFmt numFmtId="166" formatCode="[$-415]General"/>
    <numFmt numFmtId="167" formatCode="[$-415]0.00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6" fontId="6" fillId="0" borderId="0" applyBorder="0" applyProtection="0"/>
  </cellStyleXfs>
  <cellXfs count="24">
    <xf numFmtId="0" fontId="0" fillId="0" borderId="0" xfId="0"/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/>
    <xf numFmtId="2" fontId="3" fillId="2" borderId="1" xfId="0" applyNumberFormat="1" applyFont="1" applyFill="1" applyBorder="1"/>
    <xf numFmtId="165" fontId="3" fillId="2" borderId="1" xfId="0" applyNumberFormat="1" applyFont="1" applyFill="1" applyBorder="1"/>
    <xf numFmtId="4" fontId="3" fillId="2" borderId="1" xfId="0" applyNumberFormat="1" applyFont="1" applyFill="1" applyBorder="1"/>
    <xf numFmtId="0" fontId="4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167" fontId="7" fillId="0" borderId="3" xfId="1" applyNumberFormat="1" applyFont="1" applyBorder="1" applyAlignment="1">
      <alignment horizontal="right" vertical="top"/>
    </xf>
    <xf numFmtId="167" fontId="7" fillId="0" borderId="3" xfId="1" applyNumberFormat="1" applyFont="1" applyBorder="1" applyAlignment="1">
      <alignment vertical="top"/>
    </xf>
    <xf numFmtId="167" fontId="4" fillId="0" borderId="3" xfId="1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</cellXfs>
  <cellStyles count="2">
    <cellStyle name="Excel Built-in Normal" xfId="1" xr:uid="{9E352AA3-933A-424F-8FC7-68FCEA25E099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"/>
  <sheetViews>
    <sheetView tabSelected="1" zoomScale="160" zoomScaleNormal="160" workbookViewId="0">
      <pane ySplit="2" topLeftCell="A3" activePane="bottomLeft" state="frozen"/>
      <selection pane="bottomLeft" activeCell="G172" sqref="G172"/>
    </sheetView>
  </sheetViews>
  <sheetFormatPr defaultRowHeight="12.75" x14ac:dyDescent="0.2"/>
  <cols>
    <col min="1" max="1" width="5.5703125" style="14" customWidth="1"/>
    <col min="2" max="2" width="38" customWidth="1"/>
    <col min="3" max="3" width="9.5703125" style="11" customWidth="1"/>
    <col min="4" max="4" width="8.42578125" style="11" customWidth="1"/>
    <col min="5" max="6" width="6.7109375" customWidth="1"/>
  </cols>
  <sheetData>
    <row r="1" spans="1:8" ht="25.5" customHeight="1" x14ac:dyDescent="0.2">
      <c r="A1" s="23" t="s">
        <v>177</v>
      </c>
      <c r="B1" s="23"/>
      <c r="C1" s="23"/>
      <c r="D1" s="23"/>
      <c r="E1" s="23"/>
      <c r="F1" s="23"/>
      <c r="G1" s="23"/>
      <c r="H1" s="23"/>
    </row>
    <row r="2" spans="1:8" s="12" customFormat="1" ht="22.5" x14ac:dyDescent="0.2">
      <c r="A2" s="18" t="s">
        <v>0</v>
      </c>
      <c r="B2" s="18" t="s">
        <v>1</v>
      </c>
      <c r="C2" s="19" t="s">
        <v>2</v>
      </c>
      <c r="D2" s="18" t="s">
        <v>3</v>
      </c>
      <c r="E2" s="18" t="s">
        <v>4</v>
      </c>
      <c r="F2" s="18" t="s">
        <v>95</v>
      </c>
      <c r="G2" s="18" t="s">
        <v>7</v>
      </c>
      <c r="H2" s="18" t="s">
        <v>8</v>
      </c>
    </row>
    <row r="3" spans="1:8" x14ac:dyDescent="0.2">
      <c r="A3" s="9">
        <v>1</v>
      </c>
      <c r="B3" s="1" t="s">
        <v>17</v>
      </c>
      <c r="C3" s="9" t="s">
        <v>12</v>
      </c>
      <c r="D3" s="9">
        <v>12</v>
      </c>
      <c r="E3" s="20"/>
      <c r="F3" s="2">
        <f t="shared" ref="F3:F39" si="0">E3+E3*23%</f>
        <v>0</v>
      </c>
      <c r="G3" s="3">
        <f t="shared" ref="G3:G71" si="1">D3*E3</f>
        <v>0</v>
      </c>
      <c r="H3" s="2">
        <f t="shared" ref="H3:H39" si="2">D3*F3</f>
        <v>0</v>
      </c>
    </row>
    <row r="4" spans="1:8" ht="22.5" x14ac:dyDescent="0.2">
      <c r="A4" s="9">
        <v>2</v>
      </c>
      <c r="B4" s="4" t="s">
        <v>100</v>
      </c>
      <c r="C4" s="9" t="s">
        <v>12</v>
      </c>
      <c r="D4" s="9">
        <v>2</v>
      </c>
      <c r="E4" s="20"/>
      <c r="F4" s="2">
        <f t="shared" si="0"/>
        <v>0</v>
      </c>
      <c r="G4" s="3">
        <f t="shared" si="1"/>
        <v>0</v>
      </c>
      <c r="H4" s="2">
        <f t="shared" si="2"/>
        <v>0</v>
      </c>
    </row>
    <row r="5" spans="1:8" ht="22.5" x14ac:dyDescent="0.2">
      <c r="A5" s="9">
        <v>3</v>
      </c>
      <c r="B5" s="1" t="s">
        <v>96</v>
      </c>
      <c r="C5" s="9" t="s">
        <v>12</v>
      </c>
      <c r="D5" s="9">
        <v>80</v>
      </c>
      <c r="E5" s="20"/>
      <c r="F5" s="2">
        <f t="shared" si="0"/>
        <v>0</v>
      </c>
      <c r="G5" s="3">
        <f t="shared" si="1"/>
        <v>0</v>
      </c>
      <c r="H5" s="2">
        <f t="shared" si="2"/>
        <v>0</v>
      </c>
    </row>
    <row r="6" spans="1:8" ht="22.5" x14ac:dyDescent="0.2">
      <c r="A6" s="9">
        <v>4</v>
      </c>
      <c r="B6" s="4" t="s">
        <v>98</v>
      </c>
      <c r="C6" s="9" t="s">
        <v>12</v>
      </c>
      <c r="D6" s="9">
        <v>4</v>
      </c>
      <c r="E6" s="21"/>
      <c r="F6" s="2">
        <v>0</v>
      </c>
      <c r="G6" s="3">
        <f t="shared" si="1"/>
        <v>0</v>
      </c>
      <c r="H6" s="2">
        <v>0</v>
      </c>
    </row>
    <row r="7" spans="1:8" ht="22.5" x14ac:dyDescent="0.2">
      <c r="A7" s="9">
        <v>5</v>
      </c>
      <c r="B7" s="4" t="s">
        <v>99</v>
      </c>
      <c r="C7" s="9" t="s">
        <v>12</v>
      </c>
      <c r="D7" s="9">
        <v>6</v>
      </c>
      <c r="E7" s="21"/>
      <c r="F7" s="2">
        <v>0</v>
      </c>
      <c r="G7" s="3">
        <f t="shared" si="1"/>
        <v>0</v>
      </c>
      <c r="H7" s="2">
        <v>0</v>
      </c>
    </row>
    <row r="8" spans="1:8" ht="22.5" x14ac:dyDescent="0.2">
      <c r="A8" s="9">
        <v>6</v>
      </c>
      <c r="B8" s="1" t="s">
        <v>97</v>
      </c>
      <c r="C8" s="9" t="s">
        <v>12</v>
      </c>
      <c r="D8" s="9">
        <v>180</v>
      </c>
      <c r="E8" s="20"/>
      <c r="F8" s="2">
        <f t="shared" si="0"/>
        <v>0</v>
      </c>
      <c r="G8" s="3">
        <f t="shared" si="1"/>
        <v>0</v>
      </c>
      <c r="H8" s="2">
        <f t="shared" si="2"/>
        <v>0</v>
      </c>
    </row>
    <row r="9" spans="1:8" ht="22.5" x14ac:dyDescent="0.2">
      <c r="A9" s="9">
        <v>7</v>
      </c>
      <c r="B9" s="4" t="s">
        <v>101</v>
      </c>
      <c r="C9" s="9" t="s">
        <v>12</v>
      </c>
      <c r="D9" s="9">
        <v>20</v>
      </c>
      <c r="E9" s="20"/>
      <c r="F9" s="2">
        <f t="shared" si="0"/>
        <v>0</v>
      </c>
      <c r="G9" s="3">
        <f t="shared" si="1"/>
        <v>0</v>
      </c>
      <c r="H9" s="2">
        <f t="shared" si="2"/>
        <v>0</v>
      </c>
    </row>
    <row r="10" spans="1:8" x14ac:dyDescent="0.2">
      <c r="A10" s="9">
        <v>8</v>
      </c>
      <c r="B10" s="4" t="s">
        <v>158</v>
      </c>
      <c r="C10" s="9" t="s">
        <v>12</v>
      </c>
      <c r="D10" s="9">
        <v>10</v>
      </c>
      <c r="E10" s="21"/>
      <c r="F10" s="2">
        <f t="shared" si="0"/>
        <v>0</v>
      </c>
      <c r="G10" s="3">
        <f t="shared" si="1"/>
        <v>0</v>
      </c>
      <c r="H10" s="2">
        <f t="shared" si="2"/>
        <v>0</v>
      </c>
    </row>
    <row r="11" spans="1:8" x14ac:dyDescent="0.2">
      <c r="A11" s="9">
        <v>9</v>
      </c>
      <c r="B11" s="4" t="s">
        <v>159</v>
      </c>
      <c r="C11" s="9" t="s">
        <v>12</v>
      </c>
      <c r="D11" s="9">
        <v>10</v>
      </c>
      <c r="E11" s="20"/>
      <c r="F11" s="2">
        <f t="shared" si="0"/>
        <v>0</v>
      </c>
      <c r="G11" s="3">
        <f t="shared" si="1"/>
        <v>0</v>
      </c>
      <c r="H11" s="2">
        <f t="shared" si="2"/>
        <v>0</v>
      </c>
    </row>
    <row r="12" spans="1:8" x14ac:dyDescent="0.2">
      <c r="A12" s="9">
        <v>10</v>
      </c>
      <c r="B12" s="4" t="s">
        <v>164</v>
      </c>
      <c r="C12" s="9" t="s">
        <v>90</v>
      </c>
      <c r="D12" s="9">
        <v>20</v>
      </c>
      <c r="E12" s="20"/>
      <c r="F12" s="2">
        <f t="shared" si="0"/>
        <v>0</v>
      </c>
      <c r="G12" s="3">
        <f t="shared" si="1"/>
        <v>0</v>
      </c>
      <c r="H12" s="2">
        <f t="shared" si="2"/>
        <v>0</v>
      </c>
    </row>
    <row r="13" spans="1:8" x14ac:dyDescent="0.2">
      <c r="A13" s="9">
        <v>11</v>
      </c>
      <c r="B13" s="4" t="s">
        <v>165</v>
      </c>
      <c r="C13" s="9" t="s">
        <v>157</v>
      </c>
      <c r="D13" s="9">
        <v>20</v>
      </c>
      <c r="E13" s="20"/>
      <c r="F13" s="2">
        <f t="shared" si="0"/>
        <v>0</v>
      </c>
      <c r="G13" s="3">
        <f t="shared" si="1"/>
        <v>0</v>
      </c>
      <c r="H13" s="2">
        <f t="shared" si="2"/>
        <v>0</v>
      </c>
    </row>
    <row r="14" spans="1:8" x14ac:dyDescent="0.2">
      <c r="A14" s="9">
        <v>12</v>
      </c>
      <c r="B14" s="1" t="s">
        <v>50</v>
      </c>
      <c r="C14" s="9" t="s">
        <v>10</v>
      </c>
      <c r="D14" s="9">
        <v>170</v>
      </c>
      <c r="E14" s="20"/>
      <c r="F14" s="2">
        <f t="shared" si="0"/>
        <v>0</v>
      </c>
      <c r="G14" s="3">
        <f t="shared" si="1"/>
        <v>0</v>
      </c>
      <c r="H14" s="2">
        <f t="shared" si="2"/>
        <v>0</v>
      </c>
    </row>
    <row r="15" spans="1:8" x14ac:dyDescent="0.2">
      <c r="A15" s="9">
        <v>13</v>
      </c>
      <c r="B15" s="1" t="s">
        <v>104</v>
      </c>
      <c r="C15" s="9" t="s">
        <v>12</v>
      </c>
      <c r="D15" s="9">
        <v>20</v>
      </c>
      <c r="E15" s="20"/>
      <c r="F15" s="2">
        <f t="shared" si="0"/>
        <v>0</v>
      </c>
      <c r="G15" s="3">
        <f t="shared" si="1"/>
        <v>0</v>
      </c>
      <c r="H15" s="2">
        <f t="shared" si="2"/>
        <v>0</v>
      </c>
    </row>
    <row r="16" spans="1:8" x14ac:dyDescent="0.2">
      <c r="A16" s="9">
        <v>14</v>
      </c>
      <c r="B16" s="1" t="s">
        <v>80</v>
      </c>
      <c r="C16" s="9" t="s">
        <v>152</v>
      </c>
      <c r="D16" s="9">
        <v>60</v>
      </c>
      <c r="E16" s="20"/>
      <c r="F16" s="2">
        <f t="shared" si="0"/>
        <v>0</v>
      </c>
      <c r="G16" s="3">
        <f t="shared" si="1"/>
        <v>0</v>
      </c>
      <c r="H16" s="2">
        <f t="shared" si="2"/>
        <v>0</v>
      </c>
    </row>
    <row r="17" spans="1:8" x14ac:dyDescent="0.2">
      <c r="A17" s="9">
        <v>15</v>
      </c>
      <c r="B17" s="1" t="s">
        <v>25</v>
      </c>
      <c r="C17" s="9" t="s">
        <v>12</v>
      </c>
      <c r="D17" s="9">
        <v>2</v>
      </c>
      <c r="E17" s="20"/>
      <c r="F17" s="2">
        <f t="shared" si="0"/>
        <v>0</v>
      </c>
      <c r="G17" s="3">
        <f t="shared" si="1"/>
        <v>0</v>
      </c>
      <c r="H17" s="2">
        <f t="shared" si="2"/>
        <v>0</v>
      </c>
    </row>
    <row r="18" spans="1:8" x14ac:dyDescent="0.2">
      <c r="A18" s="9">
        <v>16</v>
      </c>
      <c r="B18" s="1" t="s">
        <v>103</v>
      </c>
      <c r="C18" s="9" t="s">
        <v>12</v>
      </c>
      <c r="D18" s="9">
        <v>15</v>
      </c>
      <c r="E18" s="20"/>
      <c r="F18" s="2">
        <f t="shared" si="0"/>
        <v>0</v>
      </c>
      <c r="G18" s="3">
        <f t="shared" si="1"/>
        <v>0</v>
      </c>
      <c r="H18" s="2">
        <f t="shared" si="2"/>
        <v>0</v>
      </c>
    </row>
    <row r="19" spans="1:8" x14ac:dyDescent="0.2">
      <c r="A19" s="9">
        <v>17</v>
      </c>
      <c r="B19" s="1" t="s">
        <v>102</v>
      </c>
      <c r="C19" s="9" t="s">
        <v>12</v>
      </c>
      <c r="D19" s="9">
        <v>100</v>
      </c>
      <c r="E19" s="20"/>
      <c r="F19" s="2">
        <f t="shared" si="0"/>
        <v>0</v>
      </c>
      <c r="G19" s="3">
        <f t="shared" si="1"/>
        <v>0</v>
      </c>
      <c r="H19" s="2">
        <f t="shared" si="2"/>
        <v>0</v>
      </c>
    </row>
    <row r="20" spans="1:8" x14ac:dyDescent="0.2">
      <c r="A20" s="9">
        <v>18</v>
      </c>
      <c r="B20" s="4" t="s">
        <v>36</v>
      </c>
      <c r="C20" s="9" t="s">
        <v>12</v>
      </c>
      <c r="D20" s="9">
        <v>10</v>
      </c>
      <c r="E20" s="20"/>
      <c r="F20" s="2">
        <f t="shared" si="0"/>
        <v>0</v>
      </c>
      <c r="G20" s="3">
        <f t="shared" si="1"/>
        <v>0</v>
      </c>
      <c r="H20" s="2">
        <f t="shared" si="2"/>
        <v>0</v>
      </c>
    </row>
    <row r="21" spans="1:8" x14ac:dyDescent="0.2">
      <c r="A21" s="9">
        <v>19</v>
      </c>
      <c r="B21" s="4" t="s">
        <v>81</v>
      </c>
      <c r="C21" s="9" t="s">
        <v>12</v>
      </c>
      <c r="D21" s="9">
        <v>40</v>
      </c>
      <c r="E21" s="21"/>
      <c r="F21" s="2">
        <f t="shared" si="0"/>
        <v>0</v>
      </c>
      <c r="G21" s="3">
        <f t="shared" si="1"/>
        <v>0</v>
      </c>
      <c r="H21" s="2">
        <f t="shared" si="2"/>
        <v>0</v>
      </c>
    </row>
    <row r="22" spans="1:8" x14ac:dyDescent="0.2">
      <c r="A22" s="9">
        <v>20</v>
      </c>
      <c r="B22" s="4" t="s">
        <v>29</v>
      </c>
      <c r="C22" s="9" t="s">
        <v>30</v>
      </c>
      <c r="D22" s="9">
        <v>5</v>
      </c>
      <c r="E22" s="20"/>
      <c r="F22" s="2">
        <f t="shared" si="0"/>
        <v>0</v>
      </c>
      <c r="G22" s="3">
        <f t="shared" si="1"/>
        <v>0</v>
      </c>
      <c r="H22" s="2">
        <f t="shared" si="2"/>
        <v>0</v>
      </c>
    </row>
    <row r="23" spans="1:8" x14ac:dyDescent="0.2">
      <c r="A23" s="9">
        <v>21</v>
      </c>
      <c r="B23" s="4" t="s">
        <v>31</v>
      </c>
      <c r="C23" s="9" t="s">
        <v>30</v>
      </c>
      <c r="D23" s="9">
        <v>14</v>
      </c>
      <c r="E23" s="20"/>
      <c r="F23" s="2">
        <f t="shared" si="0"/>
        <v>0</v>
      </c>
      <c r="G23" s="3">
        <f t="shared" si="1"/>
        <v>0</v>
      </c>
      <c r="H23" s="2">
        <f t="shared" si="2"/>
        <v>0</v>
      </c>
    </row>
    <row r="24" spans="1:8" x14ac:dyDescent="0.2">
      <c r="A24" s="9">
        <v>22</v>
      </c>
      <c r="B24" s="4" t="s">
        <v>169</v>
      </c>
      <c r="C24" s="9" t="s">
        <v>12</v>
      </c>
      <c r="D24" s="9">
        <v>3</v>
      </c>
      <c r="E24" s="21"/>
      <c r="F24" s="2">
        <f t="shared" si="0"/>
        <v>0</v>
      </c>
      <c r="G24" s="3">
        <f t="shared" si="1"/>
        <v>0</v>
      </c>
      <c r="H24" s="2">
        <f t="shared" si="2"/>
        <v>0</v>
      </c>
    </row>
    <row r="25" spans="1:8" x14ac:dyDescent="0.2">
      <c r="A25" s="9">
        <v>23</v>
      </c>
      <c r="B25" s="4" t="s">
        <v>61</v>
      </c>
      <c r="C25" s="9" t="s">
        <v>10</v>
      </c>
      <c r="D25" s="9">
        <v>10</v>
      </c>
      <c r="E25" s="21"/>
      <c r="F25" s="2">
        <f t="shared" si="0"/>
        <v>0</v>
      </c>
      <c r="G25" s="3">
        <f t="shared" si="1"/>
        <v>0</v>
      </c>
      <c r="H25" s="2">
        <f t="shared" si="2"/>
        <v>0</v>
      </c>
    </row>
    <row r="26" spans="1:8" x14ac:dyDescent="0.2">
      <c r="A26" s="9">
        <v>24</v>
      </c>
      <c r="B26" s="4" t="s">
        <v>153</v>
      </c>
      <c r="C26" s="9" t="s">
        <v>10</v>
      </c>
      <c r="D26" s="9">
        <v>2</v>
      </c>
      <c r="E26" s="21"/>
      <c r="F26" s="2">
        <f t="shared" si="0"/>
        <v>0</v>
      </c>
      <c r="G26" s="3">
        <f t="shared" si="1"/>
        <v>0</v>
      </c>
      <c r="H26" s="2">
        <f t="shared" si="2"/>
        <v>0</v>
      </c>
    </row>
    <row r="27" spans="1:8" x14ac:dyDescent="0.2">
      <c r="A27" s="9">
        <v>25</v>
      </c>
      <c r="B27" s="4" t="s">
        <v>53</v>
      </c>
      <c r="C27" s="9" t="s">
        <v>10</v>
      </c>
      <c r="D27" s="9">
        <v>3</v>
      </c>
      <c r="E27" s="21"/>
      <c r="F27" s="2">
        <f t="shared" si="0"/>
        <v>0</v>
      </c>
      <c r="G27" s="3">
        <f t="shared" si="1"/>
        <v>0</v>
      </c>
      <c r="H27" s="2">
        <f t="shared" si="2"/>
        <v>0</v>
      </c>
    </row>
    <row r="28" spans="1:8" x14ac:dyDescent="0.2">
      <c r="A28" s="9">
        <v>26</v>
      </c>
      <c r="B28" s="4" t="s">
        <v>52</v>
      </c>
      <c r="C28" s="9" t="s">
        <v>10</v>
      </c>
      <c r="D28" s="9">
        <v>3</v>
      </c>
      <c r="E28" s="21"/>
      <c r="F28" s="2">
        <f t="shared" si="0"/>
        <v>0</v>
      </c>
      <c r="G28" s="3">
        <f t="shared" si="1"/>
        <v>0</v>
      </c>
      <c r="H28" s="2">
        <f t="shared" si="2"/>
        <v>0</v>
      </c>
    </row>
    <row r="29" spans="1:8" x14ac:dyDescent="0.2">
      <c r="A29" s="9">
        <v>27</v>
      </c>
      <c r="B29" s="4" t="s">
        <v>64</v>
      </c>
      <c r="C29" s="9" t="s">
        <v>10</v>
      </c>
      <c r="D29" s="9">
        <v>4</v>
      </c>
      <c r="E29" s="20"/>
      <c r="F29" s="2">
        <f t="shared" si="0"/>
        <v>0</v>
      </c>
      <c r="G29" s="3">
        <f t="shared" si="1"/>
        <v>0</v>
      </c>
      <c r="H29" s="2">
        <f t="shared" si="2"/>
        <v>0</v>
      </c>
    </row>
    <row r="30" spans="1:8" x14ac:dyDescent="0.2">
      <c r="A30" s="9">
        <v>28</v>
      </c>
      <c r="B30" s="4" t="s">
        <v>107</v>
      </c>
      <c r="C30" s="9" t="s">
        <v>10</v>
      </c>
      <c r="D30" s="9">
        <v>4</v>
      </c>
      <c r="E30" s="21"/>
      <c r="F30" s="2">
        <f t="shared" si="0"/>
        <v>0</v>
      </c>
      <c r="G30" s="3">
        <f t="shared" si="1"/>
        <v>0</v>
      </c>
      <c r="H30" s="2">
        <f t="shared" si="2"/>
        <v>0</v>
      </c>
    </row>
    <row r="31" spans="1:8" x14ac:dyDescent="0.2">
      <c r="A31" s="9">
        <v>29</v>
      </c>
      <c r="B31" s="4" t="s">
        <v>166</v>
      </c>
      <c r="C31" s="9" t="s">
        <v>10</v>
      </c>
      <c r="D31" s="9">
        <v>20</v>
      </c>
      <c r="E31" s="21"/>
      <c r="F31" s="2">
        <f t="shared" si="0"/>
        <v>0</v>
      </c>
      <c r="G31" s="3">
        <f t="shared" si="1"/>
        <v>0</v>
      </c>
      <c r="H31" s="2">
        <f t="shared" si="2"/>
        <v>0</v>
      </c>
    </row>
    <row r="32" spans="1:8" x14ac:dyDescent="0.2">
      <c r="A32" s="9">
        <v>30</v>
      </c>
      <c r="B32" s="4" t="s">
        <v>57</v>
      </c>
      <c r="C32" s="9" t="s">
        <v>12</v>
      </c>
      <c r="D32" s="9">
        <v>100</v>
      </c>
      <c r="E32" s="21"/>
      <c r="F32" s="2">
        <f t="shared" si="0"/>
        <v>0</v>
      </c>
      <c r="G32" s="3">
        <f t="shared" si="1"/>
        <v>0</v>
      </c>
      <c r="H32" s="2">
        <f t="shared" si="2"/>
        <v>0</v>
      </c>
    </row>
    <row r="33" spans="1:8" x14ac:dyDescent="0.2">
      <c r="A33" s="9">
        <v>31</v>
      </c>
      <c r="B33" s="1" t="s">
        <v>161</v>
      </c>
      <c r="C33" s="9" t="s">
        <v>12</v>
      </c>
      <c r="D33" s="9">
        <v>12</v>
      </c>
      <c r="E33" s="20"/>
      <c r="F33" s="2">
        <f t="shared" si="0"/>
        <v>0</v>
      </c>
      <c r="G33" s="3">
        <f t="shared" si="1"/>
        <v>0</v>
      </c>
      <c r="H33" s="2">
        <f t="shared" si="2"/>
        <v>0</v>
      </c>
    </row>
    <row r="34" spans="1:8" x14ac:dyDescent="0.2">
      <c r="A34" s="9">
        <v>32</v>
      </c>
      <c r="B34" s="1" t="s">
        <v>22</v>
      </c>
      <c r="C34" s="9" t="s">
        <v>10</v>
      </c>
      <c r="D34" s="9">
        <v>4</v>
      </c>
      <c r="E34" s="20"/>
      <c r="F34" s="2">
        <f t="shared" si="0"/>
        <v>0</v>
      </c>
      <c r="G34" s="3">
        <f t="shared" si="1"/>
        <v>0</v>
      </c>
      <c r="H34" s="2">
        <f t="shared" si="2"/>
        <v>0</v>
      </c>
    </row>
    <row r="35" spans="1:8" x14ac:dyDescent="0.2">
      <c r="A35" s="9">
        <v>33</v>
      </c>
      <c r="B35" s="1" t="s">
        <v>176</v>
      </c>
      <c r="C35" s="9" t="s">
        <v>10</v>
      </c>
      <c r="D35" s="9">
        <v>2</v>
      </c>
      <c r="E35" s="20"/>
      <c r="F35" s="2">
        <f t="shared" si="0"/>
        <v>0</v>
      </c>
      <c r="G35" s="3">
        <f t="shared" si="1"/>
        <v>0</v>
      </c>
      <c r="H35" s="2">
        <f t="shared" si="2"/>
        <v>0</v>
      </c>
    </row>
    <row r="36" spans="1:8" ht="22.5" x14ac:dyDescent="0.2">
      <c r="A36" s="9">
        <v>34</v>
      </c>
      <c r="B36" s="1" t="s">
        <v>92</v>
      </c>
      <c r="C36" s="9" t="s">
        <v>12</v>
      </c>
      <c r="D36" s="9">
        <v>20</v>
      </c>
      <c r="E36" s="20"/>
      <c r="F36" s="2">
        <f t="shared" si="0"/>
        <v>0</v>
      </c>
      <c r="G36" s="3">
        <f t="shared" si="1"/>
        <v>0</v>
      </c>
      <c r="H36" s="2">
        <f t="shared" si="2"/>
        <v>0</v>
      </c>
    </row>
    <row r="37" spans="1:8" ht="22.5" x14ac:dyDescent="0.2">
      <c r="A37" s="9">
        <v>35</v>
      </c>
      <c r="B37" s="1" t="s">
        <v>105</v>
      </c>
      <c r="C37" s="9" t="s">
        <v>12</v>
      </c>
      <c r="D37" s="9">
        <v>10</v>
      </c>
      <c r="E37" s="20"/>
      <c r="F37" s="2">
        <f t="shared" si="0"/>
        <v>0</v>
      </c>
      <c r="G37" s="3">
        <f t="shared" si="1"/>
        <v>0</v>
      </c>
      <c r="H37" s="2">
        <f t="shared" si="2"/>
        <v>0</v>
      </c>
    </row>
    <row r="38" spans="1:8" x14ac:dyDescent="0.2">
      <c r="A38" s="9">
        <v>36</v>
      </c>
      <c r="B38" s="1" t="s">
        <v>79</v>
      </c>
      <c r="C38" s="9" t="s">
        <v>12</v>
      </c>
      <c r="D38" s="9">
        <v>10</v>
      </c>
      <c r="E38" s="20"/>
      <c r="F38" s="2">
        <f t="shared" si="0"/>
        <v>0</v>
      </c>
      <c r="G38" s="3">
        <f t="shared" si="1"/>
        <v>0</v>
      </c>
      <c r="H38" s="2">
        <f t="shared" si="2"/>
        <v>0</v>
      </c>
    </row>
    <row r="39" spans="1:8" x14ac:dyDescent="0.2">
      <c r="A39" s="9">
        <v>37</v>
      </c>
      <c r="B39" s="4" t="s">
        <v>77</v>
      </c>
      <c r="C39" s="9" t="s">
        <v>12</v>
      </c>
      <c r="D39" s="9">
        <v>10</v>
      </c>
      <c r="E39" s="21"/>
      <c r="F39" s="2">
        <f t="shared" si="0"/>
        <v>0</v>
      </c>
      <c r="G39" s="3">
        <f t="shared" si="1"/>
        <v>0</v>
      </c>
      <c r="H39" s="2">
        <f t="shared" si="2"/>
        <v>0</v>
      </c>
    </row>
    <row r="40" spans="1:8" x14ac:dyDescent="0.2">
      <c r="A40" s="9">
        <v>38</v>
      </c>
      <c r="B40" s="4" t="s">
        <v>58</v>
      </c>
      <c r="C40" s="9" t="s">
        <v>12</v>
      </c>
      <c r="D40" s="9">
        <v>10</v>
      </c>
      <c r="E40" s="21"/>
      <c r="F40" s="2">
        <f t="shared" ref="F40:F74" si="3">E40+E40*23%</f>
        <v>0</v>
      </c>
      <c r="G40" s="3">
        <f t="shared" si="1"/>
        <v>0</v>
      </c>
      <c r="H40" s="2">
        <f t="shared" ref="H40:H74" si="4">D40*F40</f>
        <v>0</v>
      </c>
    </row>
    <row r="41" spans="1:8" x14ac:dyDescent="0.2">
      <c r="A41" s="9">
        <v>39</v>
      </c>
      <c r="B41" s="4" t="s">
        <v>72</v>
      </c>
      <c r="C41" s="9" t="s">
        <v>10</v>
      </c>
      <c r="D41" s="9">
        <v>2</v>
      </c>
      <c r="E41" s="21"/>
      <c r="F41" s="2">
        <f t="shared" si="3"/>
        <v>0</v>
      </c>
      <c r="G41" s="3">
        <f t="shared" si="1"/>
        <v>0</v>
      </c>
      <c r="H41" s="2">
        <f t="shared" si="4"/>
        <v>0</v>
      </c>
    </row>
    <row r="42" spans="1:8" x14ac:dyDescent="0.2">
      <c r="A42" s="9">
        <v>40</v>
      </c>
      <c r="B42" s="1" t="s">
        <v>63</v>
      </c>
      <c r="C42" s="9" t="s">
        <v>12</v>
      </c>
      <c r="D42" s="9">
        <v>6</v>
      </c>
      <c r="E42" s="20"/>
      <c r="F42" s="2">
        <f t="shared" si="3"/>
        <v>0</v>
      </c>
      <c r="G42" s="3">
        <f t="shared" si="1"/>
        <v>0</v>
      </c>
      <c r="H42" s="2">
        <f t="shared" si="4"/>
        <v>0</v>
      </c>
    </row>
    <row r="43" spans="1:8" x14ac:dyDescent="0.2">
      <c r="A43" s="9">
        <v>41</v>
      </c>
      <c r="B43" s="4" t="s">
        <v>27</v>
      </c>
      <c r="C43" s="9" t="s">
        <v>12</v>
      </c>
      <c r="D43" s="9">
        <v>20</v>
      </c>
      <c r="E43" s="20"/>
      <c r="F43" s="2">
        <f t="shared" si="3"/>
        <v>0</v>
      </c>
      <c r="G43" s="3">
        <f t="shared" si="1"/>
        <v>0</v>
      </c>
      <c r="H43" s="2">
        <f t="shared" si="4"/>
        <v>0</v>
      </c>
    </row>
    <row r="44" spans="1:8" x14ac:dyDescent="0.2">
      <c r="A44" s="9">
        <v>42</v>
      </c>
      <c r="B44" s="4" t="s">
        <v>28</v>
      </c>
      <c r="C44" s="9" t="s">
        <v>12</v>
      </c>
      <c r="D44" s="9">
        <v>2</v>
      </c>
      <c r="E44" s="20"/>
      <c r="F44" s="2">
        <f t="shared" si="3"/>
        <v>0</v>
      </c>
      <c r="G44" s="3">
        <f t="shared" si="1"/>
        <v>0</v>
      </c>
      <c r="H44" s="2">
        <f t="shared" si="4"/>
        <v>0</v>
      </c>
    </row>
    <row r="45" spans="1:8" x14ac:dyDescent="0.2">
      <c r="A45" s="9">
        <v>43</v>
      </c>
      <c r="B45" s="4" t="s">
        <v>167</v>
      </c>
      <c r="C45" s="9" t="s">
        <v>12</v>
      </c>
      <c r="D45" s="9">
        <v>40</v>
      </c>
      <c r="E45" s="20"/>
      <c r="F45" s="2">
        <f t="shared" si="3"/>
        <v>0</v>
      </c>
      <c r="G45" s="3">
        <f t="shared" si="1"/>
        <v>0</v>
      </c>
      <c r="H45" s="2">
        <f t="shared" si="4"/>
        <v>0</v>
      </c>
    </row>
    <row r="46" spans="1:8" x14ac:dyDescent="0.2">
      <c r="A46" s="9">
        <v>44</v>
      </c>
      <c r="B46" s="4" t="s">
        <v>168</v>
      </c>
      <c r="C46" s="9" t="s">
        <v>12</v>
      </c>
      <c r="D46" s="9">
        <v>4</v>
      </c>
      <c r="E46" s="20"/>
      <c r="F46" s="2">
        <f t="shared" si="3"/>
        <v>0</v>
      </c>
      <c r="G46" s="3">
        <f t="shared" si="1"/>
        <v>0</v>
      </c>
      <c r="H46" s="2">
        <f t="shared" si="4"/>
        <v>0</v>
      </c>
    </row>
    <row r="47" spans="1:8" x14ac:dyDescent="0.2">
      <c r="A47" s="9">
        <v>45</v>
      </c>
      <c r="B47" s="4" t="s">
        <v>110</v>
      </c>
      <c r="C47" s="9" t="s">
        <v>12</v>
      </c>
      <c r="D47" s="9">
        <v>47</v>
      </c>
      <c r="E47" s="20"/>
      <c r="F47" s="2">
        <f t="shared" si="3"/>
        <v>0</v>
      </c>
      <c r="G47" s="3">
        <f t="shared" si="1"/>
        <v>0</v>
      </c>
      <c r="H47" s="2">
        <f t="shared" si="4"/>
        <v>0</v>
      </c>
    </row>
    <row r="48" spans="1:8" x14ac:dyDescent="0.2">
      <c r="A48" s="9">
        <v>46</v>
      </c>
      <c r="B48" s="4" t="s">
        <v>155</v>
      </c>
      <c r="C48" s="9" t="s">
        <v>12</v>
      </c>
      <c r="D48" s="9">
        <v>2</v>
      </c>
      <c r="E48" s="20"/>
      <c r="F48" s="2">
        <f t="shared" si="3"/>
        <v>0</v>
      </c>
      <c r="G48" s="3">
        <f t="shared" si="1"/>
        <v>0</v>
      </c>
      <c r="H48" s="2">
        <f t="shared" si="4"/>
        <v>0</v>
      </c>
    </row>
    <row r="49" spans="1:8" x14ac:dyDescent="0.2">
      <c r="A49" s="9">
        <v>47</v>
      </c>
      <c r="B49" s="4" t="s">
        <v>109</v>
      </c>
      <c r="C49" s="9" t="s">
        <v>12</v>
      </c>
      <c r="D49" s="9">
        <v>1</v>
      </c>
      <c r="E49" s="20"/>
      <c r="F49" s="2">
        <f t="shared" si="3"/>
        <v>0</v>
      </c>
      <c r="G49" s="3">
        <f t="shared" si="1"/>
        <v>0</v>
      </c>
      <c r="H49" s="2">
        <f t="shared" si="4"/>
        <v>0</v>
      </c>
    </row>
    <row r="50" spans="1:8" x14ac:dyDescent="0.2">
      <c r="A50" s="9">
        <v>48</v>
      </c>
      <c r="B50" s="4" t="s">
        <v>78</v>
      </c>
      <c r="C50" s="9" t="s">
        <v>12</v>
      </c>
      <c r="D50" s="9">
        <v>2</v>
      </c>
      <c r="E50" s="20"/>
      <c r="F50" s="2">
        <f t="shared" si="3"/>
        <v>0</v>
      </c>
      <c r="G50" s="3">
        <f t="shared" si="1"/>
        <v>0</v>
      </c>
      <c r="H50" s="2">
        <f t="shared" si="4"/>
        <v>0</v>
      </c>
    </row>
    <row r="51" spans="1:8" x14ac:dyDescent="0.2">
      <c r="A51" s="9">
        <v>49</v>
      </c>
      <c r="B51" s="1" t="s">
        <v>151</v>
      </c>
      <c r="C51" s="9" t="s">
        <v>12</v>
      </c>
      <c r="D51" s="9">
        <v>30</v>
      </c>
      <c r="E51" s="20"/>
      <c r="F51" s="2">
        <f t="shared" si="3"/>
        <v>0</v>
      </c>
      <c r="G51" s="3">
        <f t="shared" si="1"/>
        <v>0</v>
      </c>
      <c r="H51" s="2">
        <f t="shared" si="4"/>
        <v>0</v>
      </c>
    </row>
    <row r="52" spans="1:8" x14ac:dyDescent="0.2">
      <c r="A52" s="9">
        <v>50</v>
      </c>
      <c r="B52" s="4" t="s">
        <v>150</v>
      </c>
      <c r="C52" s="9" t="s">
        <v>12</v>
      </c>
      <c r="D52" s="9">
        <v>15</v>
      </c>
      <c r="E52" s="20"/>
      <c r="F52" s="2">
        <f t="shared" si="3"/>
        <v>0</v>
      </c>
      <c r="G52" s="3">
        <f t="shared" si="1"/>
        <v>0</v>
      </c>
      <c r="H52" s="2">
        <f t="shared" si="4"/>
        <v>0</v>
      </c>
    </row>
    <row r="53" spans="1:8" x14ac:dyDescent="0.2">
      <c r="A53" s="9">
        <v>51</v>
      </c>
      <c r="B53" s="4" t="s">
        <v>149</v>
      </c>
      <c r="C53" s="9" t="s">
        <v>12</v>
      </c>
      <c r="D53" s="9">
        <v>15</v>
      </c>
      <c r="E53" s="21"/>
      <c r="F53" s="2">
        <f t="shared" si="3"/>
        <v>0</v>
      </c>
      <c r="G53" s="3">
        <f t="shared" si="1"/>
        <v>0</v>
      </c>
      <c r="H53" s="2">
        <f t="shared" si="4"/>
        <v>0</v>
      </c>
    </row>
    <row r="54" spans="1:8" x14ac:dyDescent="0.2">
      <c r="A54" s="9">
        <v>52</v>
      </c>
      <c r="B54" s="4" t="s">
        <v>32</v>
      </c>
      <c r="C54" s="9" t="s">
        <v>10</v>
      </c>
      <c r="D54" s="9">
        <v>4</v>
      </c>
      <c r="E54" s="20"/>
      <c r="F54" s="2">
        <f t="shared" si="3"/>
        <v>0</v>
      </c>
      <c r="G54" s="3">
        <f t="shared" si="1"/>
        <v>0</v>
      </c>
      <c r="H54" s="2">
        <f t="shared" si="4"/>
        <v>0</v>
      </c>
    </row>
    <row r="55" spans="1:8" x14ac:dyDescent="0.2">
      <c r="A55" s="9">
        <v>53</v>
      </c>
      <c r="B55" s="1" t="s">
        <v>49</v>
      </c>
      <c r="C55" s="9" t="s">
        <v>12</v>
      </c>
      <c r="D55" s="9">
        <v>20</v>
      </c>
      <c r="E55" s="20"/>
      <c r="F55" s="2">
        <f t="shared" si="3"/>
        <v>0</v>
      </c>
      <c r="G55" s="3">
        <f t="shared" si="1"/>
        <v>0</v>
      </c>
      <c r="H55" s="2">
        <f t="shared" si="4"/>
        <v>0</v>
      </c>
    </row>
    <row r="56" spans="1:8" x14ac:dyDescent="0.2">
      <c r="A56" s="9">
        <v>54</v>
      </c>
      <c r="B56" s="4" t="s">
        <v>112</v>
      </c>
      <c r="C56" s="9" t="s">
        <v>10</v>
      </c>
      <c r="D56" s="9">
        <v>8</v>
      </c>
      <c r="E56" s="21"/>
      <c r="F56" s="2">
        <f t="shared" si="3"/>
        <v>0</v>
      </c>
      <c r="G56" s="3">
        <f t="shared" si="1"/>
        <v>0</v>
      </c>
      <c r="H56" s="2">
        <f t="shared" si="4"/>
        <v>0</v>
      </c>
    </row>
    <row r="57" spans="1:8" x14ac:dyDescent="0.2">
      <c r="A57" s="9">
        <v>55</v>
      </c>
      <c r="B57" s="4" t="s">
        <v>89</v>
      </c>
      <c r="C57" s="9" t="s">
        <v>10</v>
      </c>
      <c r="D57" s="9">
        <v>4</v>
      </c>
      <c r="E57" s="21"/>
      <c r="F57" s="2">
        <f t="shared" si="3"/>
        <v>0</v>
      </c>
      <c r="G57" s="3">
        <f t="shared" si="1"/>
        <v>0</v>
      </c>
      <c r="H57" s="2">
        <f t="shared" si="4"/>
        <v>0</v>
      </c>
    </row>
    <row r="58" spans="1:8" x14ac:dyDescent="0.2">
      <c r="A58" s="9">
        <v>56</v>
      </c>
      <c r="B58" s="4" t="s">
        <v>41</v>
      </c>
      <c r="C58" s="9" t="s">
        <v>10</v>
      </c>
      <c r="D58" s="9">
        <v>4</v>
      </c>
      <c r="E58" s="21"/>
      <c r="F58" s="2">
        <f t="shared" si="3"/>
        <v>0</v>
      </c>
      <c r="G58" s="3">
        <f t="shared" si="1"/>
        <v>0</v>
      </c>
      <c r="H58" s="2">
        <f t="shared" si="4"/>
        <v>0</v>
      </c>
    </row>
    <row r="59" spans="1:8" x14ac:dyDescent="0.2">
      <c r="A59" s="9">
        <v>57</v>
      </c>
      <c r="B59" s="1" t="s">
        <v>117</v>
      </c>
      <c r="C59" s="9" t="s">
        <v>12</v>
      </c>
      <c r="D59" s="9">
        <v>20</v>
      </c>
      <c r="E59" s="20"/>
      <c r="F59" s="2">
        <f t="shared" si="3"/>
        <v>0</v>
      </c>
      <c r="G59" s="3">
        <f t="shared" si="1"/>
        <v>0</v>
      </c>
      <c r="H59" s="2">
        <f t="shared" si="4"/>
        <v>0</v>
      </c>
    </row>
    <row r="60" spans="1:8" x14ac:dyDescent="0.2">
      <c r="A60" s="9">
        <v>58</v>
      </c>
      <c r="B60" s="1" t="s">
        <v>118</v>
      </c>
      <c r="C60" s="9" t="s">
        <v>12</v>
      </c>
      <c r="D60" s="9">
        <v>20</v>
      </c>
      <c r="E60" s="20"/>
      <c r="F60" s="2">
        <f t="shared" si="3"/>
        <v>0</v>
      </c>
      <c r="G60" s="3">
        <f t="shared" si="1"/>
        <v>0</v>
      </c>
      <c r="H60" s="2">
        <f t="shared" si="4"/>
        <v>0</v>
      </c>
    </row>
    <row r="61" spans="1:8" x14ac:dyDescent="0.2">
      <c r="A61" s="9">
        <v>59</v>
      </c>
      <c r="B61" s="1" t="s">
        <v>114</v>
      </c>
      <c r="C61" s="9" t="s">
        <v>10</v>
      </c>
      <c r="D61" s="9">
        <v>4</v>
      </c>
      <c r="E61" s="20"/>
      <c r="F61" s="2">
        <f t="shared" si="3"/>
        <v>0</v>
      </c>
      <c r="G61" s="3">
        <f t="shared" si="1"/>
        <v>0</v>
      </c>
      <c r="H61" s="2">
        <f t="shared" si="4"/>
        <v>0</v>
      </c>
    </row>
    <row r="62" spans="1:8" x14ac:dyDescent="0.2">
      <c r="A62" s="9">
        <v>60</v>
      </c>
      <c r="B62" s="1" t="s">
        <v>116</v>
      </c>
      <c r="C62" s="9" t="s">
        <v>12</v>
      </c>
      <c r="D62" s="9">
        <v>30</v>
      </c>
      <c r="E62" s="20"/>
      <c r="F62" s="2">
        <f t="shared" si="3"/>
        <v>0</v>
      </c>
      <c r="G62" s="3">
        <f t="shared" si="1"/>
        <v>0</v>
      </c>
      <c r="H62" s="2">
        <f t="shared" si="4"/>
        <v>0</v>
      </c>
    </row>
    <row r="63" spans="1:8" x14ac:dyDescent="0.2">
      <c r="A63" s="9">
        <v>61</v>
      </c>
      <c r="B63" s="4" t="s">
        <v>113</v>
      </c>
      <c r="C63" s="9" t="s">
        <v>10</v>
      </c>
      <c r="D63" s="9">
        <v>12</v>
      </c>
      <c r="E63" s="20"/>
      <c r="F63" s="2">
        <f t="shared" si="3"/>
        <v>0</v>
      </c>
      <c r="G63" s="3">
        <f t="shared" si="1"/>
        <v>0</v>
      </c>
      <c r="H63" s="2">
        <f t="shared" si="4"/>
        <v>0</v>
      </c>
    </row>
    <row r="64" spans="1:8" x14ac:dyDescent="0.2">
      <c r="A64" s="9">
        <v>62</v>
      </c>
      <c r="B64" s="4" t="s">
        <v>115</v>
      </c>
      <c r="C64" s="9" t="s">
        <v>10</v>
      </c>
      <c r="D64" s="9">
        <v>4</v>
      </c>
      <c r="E64" s="21"/>
      <c r="F64" s="2">
        <f t="shared" si="3"/>
        <v>0</v>
      </c>
      <c r="G64" s="3">
        <f t="shared" si="1"/>
        <v>0</v>
      </c>
      <c r="H64" s="2">
        <f t="shared" si="4"/>
        <v>0</v>
      </c>
    </row>
    <row r="65" spans="1:8" x14ac:dyDescent="0.2">
      <c r="A65" s="9">
        <v>63</v>
      </c>
      <c r="B65" s="1" t="s">
        <v>9</v>
      </c>
      <c r="C65" s="9" t="s">
        <v>10</v>
      </c>
      <c r="D65" s="9">
        <v>60</v>
      </c>
      <c r="E65" s="20"/>
      <c r="F65" s="2">
        <f t="shared" si="3"/>
        <v>0</v>
      </c>
      <c r="G65" s="3">
        <f t="shared" si="1"/>
        <v>0</v>
      </c>
      <c r="H65" s="2">
        <f t="shared" si="4"/>
        <v>0</v>
      </c>
    </row>
    <row r="66" spans="1:8" x14ac:dyDescent="0.2">
      <c r="A66" s="9">
        <v>64</v>
      </c>
      <c r="B66" s="4" t="s">
        <v>38</v>
      </c>
      <c r="C66" s="9" t="s">
        <v>12</v>
      </c>
      <c r="D66" s="9">
        <v>4</v>
      </c>
      <c r="E66" s="20"/>
      <c r="F66" s="2">
        <f t="shared" si="3"/>
        <v>0</v>
      </c>
      <c r="G66" s="3">
        <f t="shared" si="1"/>
        <v>0</v>
      </c>
      <c r="H66" s="2">
        <f t="shared" si="4"/>
        <v>0</v>
      </c>
    </row>
    <row r="67" spans="1:8" x14ac:dyDescent="0.2">
      <c r="A67" s="9">
        <v>65</v>
      </c>
      <c r="B67" s="1" t="s">
        <v>14</v>
      </c>
      <c r="C67" s="9" t="s">
        <v>12</v>
      </c>
      <c r="D67" s="9">
        <v>15</v>
      </c>
      <c r="E67" s="20"/>
      <c r="F67" s="2">
        <f t="shared" si="3"/>
        <v>0</v>
      </c>
      <c r="G67" s="3">
        <f t="shared" si="1"/>
        <v>0</v>
      </c>
      <c r="H67" s="2">
        <f t="shared" si="4"/>
        <v>0</v>
      </c>
    </row>
    <row r="68" spans="1:8" x14ac:dyDescent="0.2">
      <c r="A68" s="9">
        <v>66</v>
      </c>
      <c r="B68" s="1" t="s">
        <v>13</v>
      </c>
      <c r="C68" s="9" t="s">
        <v>10</v>
      </c>
      <c r="D68" s="9">
        <v>20</v>
      </c>
      <c r="E68" s="20"/>
      <c r="F68" s="2">
        <f t="shared" si="3"/>
        <v>0</v>
      </c>
      <c r="G68" s="3">
        <f t="shared" si="1"/>
        <v>0</v>
      </c>
      <c r="H68" s="2">
        <f t="shared" si="4"/>
        <v>0</v>
      </c>
    </row>
    <row r="69" spans="1:8" x14ac:dyDescent="0.2">
      <c r="A69" s="9">
        <v>67</v>
      </c>
      <c r="B69" s="1" t="s">
        <v>24</v>
      </c>
      <c r="C69" s="9" t="s">
        <v>10</v>
      </c>
      <c r="D69" s="9">
        <v>4</v>
      </c>
      <c r="E69" s="20"/>
      <c r="F69" s="2">
        <f t="shared" si="3"/>
        <v>0</v>
      </c>
      <c r="G69" s="3">
        <f t="shared" si="1"/>
        <v>0</v>
      </c>
      <c r="H69" s="2">
        <f t="shared" si="4"/>
        <v>0</v>
      </c>
    </row>
    <row r="70" spans="1:8" x14ac:dyDescent="0.2">
      <c r="A70" s="9">
        <v>68</v>
      </c>
      <c r="B70" s="1" t="s">
        <v>66</v>
      </c>
      <c r="C70" s="9" t="s">
        <v>10</v>
      </c>
      <c r="D70" s="9">
        <v>2</v>
      </c>
      <c r="E70" s="20"/>
      <c r="F70" s="2">
        <f t="shared" si="3"/>
        <v>0</v>
      </c>
      <c r="G70" s="3">
        <f t="shared" si="1"/>
        <v>0</v>
      </c>
      <c r="H70" s="2">
        <f t="shared" si="4"/>
        <v>0</v>
      </c>
    </row>
    <row r="71" spans="1:8" x14ac:dyDescent="0.2">
      <c r="A71" s="9">
        <v>69</v>
      </c>
      <c r="B71" s="1" t="s">
        <v>163</v>
      </c>
      <c r="C71" s="9" t="s">
        <v>10</v>
      </c>
      <c r="D71" s="9">
        <v>12</v>
      </c>
      <c r="E71" s="20"/>
      <c r="F71" s="2">
        <f t="shared" si="3"/>
        <v>0</v>
      </c>
      <c r="G71" s="3">
        <f t="shared" si="1"/>
        <v>0</v>
      </c>
      <c r="H71" s="2">
        <f t="shared" si="4"/>
        <v>0</v>
      </c>
    </row>
    <row r="72" spans="1:8" x14ac:dyDescent="0.2">
      <c r="A72" s="9">
        <v>70</v>
      </c>
      <c r="B72" s="1" t="s">
        <v>68</v>
      </c>
      <c r="C72" s="9" t="s">
        <v>12</v>
      </c>
      <c r="D72" s="9">
        <v>2</v>
      </c>
      <c r="E72" s="20"/>
      <c r="F72" s="2">
        <f t="shared" si="3"/>
        <v>0</v>
      </c>
      <c r="G72" s="3">
        <f t="shared" ref="G72:G131" si="5">D72*E72</f>
        <v>0</v>
      </c>
      <c r="H72" s="2">
        <f t="shared" si="4"/>
        <v>0</v>
      </c>
    </row>
    <row r="73" spans="1:8" x14ac:dyDescent="0.2">
      <c r="A73" s="9">
        <v>71</v>
      </c>
      <c r="B73" s="1" t="s">
        <v>175</v>
      </c>
      <c r="C73" s="9" t="s">
        <v>12</v>
      </c>
      <c r="D73" s="9">
        <v>1</v>
      </c>
      <c r="E73" s="20"/>
      <c r="F73" s="2">
        <f t="shared" si="3"/>
        <v>0</v>
      </c>
      <c r="G73" s="3">
        <f t="shared" si="5"/>
        <v>0</v>
      </c>
      <c r="H73" s="2">
        <f t="shared" si="4"/>
        <v>0</v>
      </c>
    </row>
    <row r="74" spans="1:8" x14ac:dyDescent="0.2">
      <c r="A74" s="9">
        <v>72</v>
      </c>
      <c r="B74" s="1" t="s">
        <v>18</v>
      </c>
      <c r="C74" s="9" t="s">
        <v>12</v>
      </c>
      <c r="D74" s="9">
        <v>2</v>
      </c>
      <c r="E74" s="20"/>
      <c r="F74" s="2">
        <f t="shared" si="3"/>
        <v>0</v>
      </c>
      <c r="G74" s="3">
        <f t="shared" si="5"/>
        <v>0</v>
      </c>
      <c r="H74" s="2">
        <f t="shared" si="4"/>
        <v>0</v>
      </c>
    </row>
    <row r="75" spans="1:8" x14ac:dyDescent="0.2">
      <c r="A75" s="9">
        <v>73</v>
      </c>
      <c r="B75" s="1" t="s">
        <v>119</v>
      </c>
      <c r="C75" s="9" t="s">
        <v>12</v>
      </c>
      <c r="D75" s="9">
        <v>1</v>
      </c>
      <c r="E75" s="20"/>
      <c r="F75" s="2">
        <f t="shared" ref="F75:F107" si="6">E75+E75*23%</f>
        <v>0</v>
      </c>
      <c r="G75" s="3">
        <f t="shared" si="5"/>
        <v>0</v>
      </c>
      <c r="H75" s="2">
        <f t="shared" ref="H75:H107" si="7">D75*F75</f>
        <v>0</v>
      </c>
    </row>
    <row r="76" spans="1:8" x14ac:dyDescent="0.2">
      <c r="A76" s="9">
        <v>74</v>
      </c>
      <c r="B76" s="4" t="s">
        <v>47</v>
      </c>
      <c r="C76" s="9" t="s">
        <v>12</v>
      </c>
      <c r="D76" s="9">
        <v>5</v>
      </c>
      <c r="E76" s="21"/>
      <c r="F76" s="2">
        <f t="shared" si="6"/>
        <v>0</v>
      </c>
      <c r="G76" s="3">
        <f t="shared" si="5"/>
        <v>0</v>
      </c>
      <c r="H76" s="2">
        <f t="shared" si="7"/>
        <v>0</v>
      </c>
    </row>
    <row r="77" spans="1:8" x14ac:dyDescent="0.2">
      <c r="A77" s="9">
        <v>75</v>
      </c>
      <c r="B77" s="4" t="s">
        <v>46</v>
      </c>
      <c r="C77" s="9" t="s">
        <v>12</v>
      </c>
      <c r="D77" s="9">
        <v>4</v>
      </c>
      <c r="E77" s="21"/>
      <c r="F77" s="2">
        <f t="shared" si="6"/>
        <v>0</v>
      </c>
      <c r="G77" s="3">
        <f t="shared" si="5"/>
        <v>0</v>
      </c>
      <c r="H77" s="2">
        <f t="shared" si="7"/>
        <v>0</v>
      </c>
    </row>
    <row r="78" spans="1:8" x14ac:dyDescent="0.2">
      <c r="A78" s="9">
        <v>76</v>
      </c>
      <c r="B78" s="4" t="s">
        <v>44</v>
      </c>
      <c r="C78" s="9" t="s">
        <v>12</v>
      </c>
      <c r="D78" s="9">
        <v>4</v>
      </c>
      <c r="E78" s="21"/>
      <c r="F78" s="2">
        <f t="shared" si="6"/>
        <v>0</v>
      </c>
      <c r="G78" s="3">
        <f t="shared" si="5"/>
        <v>0</v>
      </c>
      <c r="H78" s="2">
        <f t="shared" si="7"/>
        <v>0</v>
      </c>
    </row>
    <row r="79" spans="1:8" x14ac:dyDescent="0.2">
      <c r="A79" s="9">
        <v>77</v>
      </c>
      <c r="B79" s="4" t="s">
        <v>73</v>
      </c>
      <c r="C79" s="9" t="s">
        <v>10</v>
      </c>
      <c r="D79" s="9">
        <v>4</v>
      </c>
      <c r="E79" s="21"/>
      <c r="F79" s="2">
        <f t="shared" si="6"/>
        <v>0</v>
      </c>
      <c r="G79" s="3">
        <f t="shared" si="5"/>
        <v>0</v>
      </c>
      <c r="H79" s="2">
        <f t="shared" si="7"/>
        <v>0</v>
      </c>
    </row>
    <row r="80" spans="1:8" x14ac:dyDescent="0.2">
      <c r="A80" s="9">
        <v>78</v>
      </c>
      <c r="B80" s="4" t="s">
        <v>120</v>
      </c>
      <c r="C80" s="9" t="s">
        <v>12</v>
      </c>
      <c r="D80" s="9">
        <v>60</v>
      </c>
      <c r="E80" s="21"/>
      <c r="F80" s="2">
        <f t="shared" si="6"/>
        <v>0</v>
      </c>
      <c r="G80" s="3">
        <f t="shared" si="5"/>
        <v>0</v>
      </c>
      <c r="H80" s="2">
        <f t="shared" si="7"/>
        <v>0</v>
      </c>
    </row>
    <row r="81" spans="1:8" x14ac:dyDescent="0.2">
      <c r="A81" s="9">
        <v>79</v>
      </c>
      <c r="B81" s="4" t="s">
        <v>121</v>
      </c>
      <c r="C81" s="9" t="s">
        <v>12</v>
      </c>
      <c r="D81" s="9">
        <v>110</v>
      </c>
      <c r="E81" s="21"/>
      <c r="F81" s="2">
        <f t="shared" si="6"/>
        <v>0</v>
      </c>
      <c r="G81" s="3">
        <f t="shared" si="5"/>
        <v>0</v>
      </c>
      <c r="H81" s="2">
        <f t="shared" si="7"/>
        <v>0</v>
      </c>
    </row>
    <row r="82" spans="1:8" x14ac:dyDescent="0.2">
      <c r="A82" s="9">
        <v>80</v>
      </c>
      <c r="B82" s="4" t="s">
        <v>34</v>
      </c>
      <c r="C82" s="9" t="s">
        <v>10</v>
      </c>
      <c r="D82" s="9">
        <v>10</v>
      </c>
      <c r="E82" s="20"/>
      <c r="F82" s="2">
        <f t="shared" si="6"/>
        <v>0</v>
      </c>
      <c r="G82" s="3">
        <f t="shared" si="5"/>
        <v>0</v>
      </c>
      <c r="H82" s="2">
        <f t="shared" si="7"/>
        <v>0</v>
      </c>
    </row>
    <row r="83" spans="1:8" x14ac:dyDescent="0.2">
      <c r="A83" s="9">
        <v>81</v>
      </c>
      <c r="B83" s="4" t="s">
        <v>124</v>
      </c>
      <c r="C83" s="9" t="s">
        <v>12</v>
      </c>
      <c r="D83" s="9">
        <v>30</v>
      </c>
      <c r="E83" s="21"/>
      <c r="F83" s="2">
        <f t="shared" si="6"/>
        <v>0</v>
      </c>
      <c r="G83" s="3">
        <f t="shared" si="5"/>
        <v>0</v>
      </c>
      <c r="H83" s="2">
        <f t="shared" si="7"/>
        <v>0</v>
      </c>
    </row>
    <row r="84" spans="1:8" x14ac:dyDescent="0.2">
      <c r="A84" s="9">
        <v>82</v>
      </c>
      <c r="B84" s="1" t="s">
        <v>108</v>
      </c>
      <c r="C84" s="9" t="s">
        <v>12</v>
      </c>
      <c r="D84" s="9">
        <v>5</v>
      </c>
      <c r="E84" s="20"/>
      <c r="F84" s="2">
        <f t="shared" si="6"/>
        <v>0</v>
      </c>
      <c r="G84" s="3">
        <f t="shared" si="5"/>
        <v>0</v>
      </c>
      <c r="H84" s="2">
        <f t="shared" si="7"/>
        <v>0</v>
      </c>
    </row>
    <row r="85" spans="1:8" x14ac:dyDescent="0.2">
      <c r="A85" s="9">
        <v>83</v>
      </c>
      <c r="B85" s="4" t="s">
        <v>122</v>
      </c>
      <c r="C85" s="9" t="s">
        <v>12</v>
      </c>
      <c r="D85" s="9">
        <v>16</v>
      </c>
      <c r="E85" s="20"/>
      <c r="F85" s="2">
        <f t="shared" si="6"/>
        <v>0</v>
      </c>
      <c r="G85" s="3">
        <f t="shared" si="5"/>
        <v>0</v>
      </c>
      <c r="H85" s="2">
        <f t="shared" si="7"/>
        <v>0</v>
      </c>
    </row>
    <row r="86" spans="1:8" x14ac:dyDescent="0.2">
      <c r="A86" s="9">
        <v>84</v>
      </c>
      <c r="B86" s="1" t="s">
        <v>123</v>
      </c>
      <c r="C86" s="9" t="s">
        <v>12</v>
      </c>
      <c r="D86" s="9">
        <v>10</v>
      </c>
      <c r="E86" s="20"/>
      <c r="F86" s="2">
        <f t="shared" si="6"/>
        <v>0</v>
      </c>
      <c r="G86" s="3">
        <f t="shared" si="5"/>
        <v>0</v>
      </c>
      <c r="H86" s="2">
        <f t="shared" si="7"/>
        <v>0</v>
      </c>
    </row>
    <row r="87" spans="1:8" x14ac:dyDescent="0.2">
      <c r="A87" s="9">
        <v>85</v>
      </c>
      <c r="B87" s="1" t="s">
        <v>94</v>
      </c>
      <c r="C87" s="9" t="s">
        <v>12</v>
      </c>
      <c r="D87" s="9">
        <v>5</v>
      </c>
      <c r="E87" s="20"/>
      <c r="F87" s="2">
        <f t="shared" si="6"/>
        <v>0</v>
      </c>
      <c r="G87" s="3">
        <f t="shared" si="5"/>
        <v>0</v>
      </c>
      <c r="H87" s="2">
        <f t="shared" si="7"/>
        <v>0</v>
      </c>
    </row>
    <row r="88" spans="1:8" x14ac:dyDescent="0.2">
      <c r="A88" s="9">
        <v>86</v>
      </c>
      <c r="B88" s="4" t="s">
        <v>67</v>
      </c>
      <c r="C88" s="9" t="s">
        <v>12</v>
      </c>
      <c r="D88" s="9">
        <v>12</v>
      </c>
      <c r="E88" s="20"/>
      <c r="F88" s="2">
        <f t="shared" si="6"/>
        <v>0</v>
      </c>
      <c r="G88" s="3">
        <f t="shared" si="5"/>
        <v>0</v>
      </c>
      <c r="H88" s="2">
        <f t="shared" si="7"/>
        <v>0</v>
      </c>
    </row>
    <row r="89" spans="1:8" x14ac:dyDescent="0.2">
      <c r="A89" s="9">
        <v>87</v>
      </c>
      <c r="B89" s="1" t="s">
        <v>87</v>
      </c>
      <c r="C89" s="9" t="s">
        <v>12</v>
      </c>
      <c r="D89" s="9">
        <v>4</v>
      </c>
      <c r="E89" s="20"/>
      <c r="F89" s="2">
        <f t="shared" si="6"/>
        <v>0</v>
      </c>
      <c r="G89" s="3">
        <f t="shared" si="5"/>
        <v>0</v>
      </c>
      <c r="H89" s="2">
        <f t="shared" si="7"/>
        <v>0</v>
      </c>
    </row>
    <row r="90" spans="1:8" x14ac:dyDescent="0.2">
      <c r="A90" s="9">
        <v>88</v>
      </c>
      <c r="B90" s="1" t="s">
        <v>21</v>
      </c>
      <c r="C90" s="9" t="s">
        <v>12</v>
      </c>
      <c r="D90" s="9">
        <v>5</v>
      </c>
      <c r="E90" s="20"/>
      <c r="F90" s="2">
        <f t="shared" si="6"/>
        <v>0</v>
      </c>
      <c r="G90" s="3">
        <f t="shared" si="5"/>
        <v>0</v>
      </c>
      <c r="H90" s="2">
        <f t="shared" si="7"/>
        <v>0</v>
      </c>
    </row>
    <row r="91" spans="1:8" x14ac:dyDescent="0.2">
      <c r="A91" s="9">
        <v>89</v>
      </c>
      <c r="B91" s="4" t="s">
        <v>83</v>
      </c>
      <c r="C91" s="9" t="s">
        <v>12</v>
      </c>
      <c r="D91" s="9">
        <v>2</v>
      </c>
      <c r="E91" s="22"/>
      <c r="F91" s="2">
        <f t="shared" si="6"/>
        <v>0</v>
      </c>
      <c r="G91" s="3">
        <f t="shared" si="5"/>
        <v>0</v>
      </c>
      <c r="H91" s="2">
        <f t="shared" si="7"/>
        <v>0</v>
      </c>
    </row>
    <row r="92" spans="1:8" x14ac:dyDescent="0.2">
      <c r="A92" s="9">
        <v>90</v>
      </c>
      <c r="B92" s="1" t="s">
        <v>125</v>
      </c>
      <c r="C92" s="9" t="s">
        <v>10</v>
      </c>
      <c r="D92" s="9">
        <v>7</v>
      </c>
      <c r="E92" s="20"/>
      <c r="F92" s="2">
        <f t="shared" si="6"/>
        <v>0</v>
      </c>
      <c r="G92" s="3">
        <f t="shared" si="5"/>
        <v>0</v>
      </c>
      <c r="H92" s="2">
        <f t="shared" si="7"/>
        <v>0</v>
      </c>
    </row>
    <row r="93" spans="1:8" x14ac:dyDescent="0.2">
      <c r="A93" s="9">
        <v>91</v>
      </c>
      <c r="B93" s="1" t="s">
        <v>75</v>
      </c>
      <c r="C93" s="9" t="s">
        <v>10</v>
      </c>
      <c r="D93" s="9">
        <v>1</v>
      </c>
      <c r="E93" s="20"/>
      <c r="F93" s="2">
        <f t="shared" si="6"/>
        <v>0</v>
      </c>
      <c r="G93" s="3">
        <f t="shared" si="5"/>
        <v>0</v>
      </c>
      <c r="H93" s="2">
        <f t="shared" si="7"/>
        <v>0</v>
      </c>
    </row>
    <row r="94" spans="1:8" x14ac:dyDescent="0.2">
      <c r="A94" s="9">
        <v>92</v>
      </c>
      <c r="B94" s="4" t="s">
        <v>76</v>
      </c>
      <c r="C94" s="9" t="s">
        <v>10</v>
      </c>
      <c r="D94" s="9">
        <v>1</v>
      </c>
      <c r="E94" s="21"/>
      <c r="F94" s="2">
        <f t="shared" si="6"/>
        <v>0</v>
      </c>
      <c r="G94" s="3">
        <f t="shared" si="5"/>
        <v>0</v>
      </c>
      <c r="H94" s="2">
        <f t="shared" si="7"/>
        <v>0</v>
      </c>
    </row>
    <row r="95" spans="1:8" x14ac:dyDescent="0.2">
      <c r="A95" s="9">
        <v>93</v>
      </c>
      <c r="B95" s="4" t="s">
        <v>55</v>
      </c>
      <c r="C95" s="9" t="s">
        <v>12</v>
      </c>
      <c r="D95" s="9">
        <v>5</v>
      </c>
      <c r="E95" s="21"/>
      <c r="F95" s="2">
        <f t="shared" si="6"/>
        <v>0</v>
      </c>
      <c r="G95" s="3">
        <f t="shared" si="5"/>
        <v>0</v>
      </c>
      <c r="H95" s="2">
        <f t="shared" si="7"/>
        <v>0</v>
      </c>
    </row>
    <row r="96" spans="1:8" x14ac:dyDescent="0.2">
      <c r="A96" s="9">
        <v>94</v>
      </c>
      <c r="B96" s="1" t="s">
        <v>126</v>
      </c>
      <c r="C96" s="9" t="s">
        <v>12</v>
      </c>
      <c r="D96" s="9">
        <v>20</v>
      </c>
      <c r="E96" s="20"/>
      <c r="F96" s="2">
        <f t="shared" si="6"/>
        <v>0</v>
      </c>
      <c r="G96" s="3">
        <f t="shared" si="5"/>
        <v>0</v>
      </c>
      <c r="H96" s="2">
        <f t="shared" si="7"/>
        <v>0</v>
      </c>
    </row>
    <row r="97" spans="1:8" x14ac:dyDescent="0.2">
      <c r="A97" s="9">
        <v>95</v>
      </c>
      <c r="B97" s="1" t="s">
        <v>127</v>
      </c>
      <c r="C97" s="9" t="s">
        <v>90</v>
      </c>
      <c r="D97" s="9">
        <v>30</v>
      </c>
      <c r="E97" s="20"/>
      <c r="F97" s="2">
        <f t="shared" si="6"/>
        <v>0</v>
      </c>
      <c r="G97" s="3">
        <f t="shared" si="5"/>
        <v>0</v>
      </c>
      <c r="H97" s="2">
        <f t="shared" si="7"/>
        <v>0</v>
      </c>
    </row>
    <row r="98" spans="1:8" x14ac:dyDescent="0.2">
      <c r="A98" s="9">
        <v>96</v>
      </c>
      <c r="B98" s="4" t="s">
        <v>37</v>
      </c>
      <c r="C98" s="9" t="s">
        <v>12</v>
      </c>
      <c r="D98" s="9">
        <v>2</v>
      </c>
      <c r="E98" s="20"/>
      <c r="F98" s="2">
        <f t="shared" si="6"/>
        <v>0</v>
      </c>
      <c r="G98" s="3">
        <f t="shared" si="5"/>
        <v>0</v>
      </c>
      <c r="H98" s="2">
        <f t="shared" si="7"/>
        <v>0</v>
      </c>
    </row>
    <row r="99" spans="1:8" x14ac:dyDescent="0.2">
      <c r="A99" s="9">
        <v>97</v>
      </c>
      <c r="B99" s="1" t="s">
        <v>5</v>
      </c>
      <c r="C99" s="9" t="s">
        <v>6</v>
      </c>
      <c r="D99" s="9">
        <v>310</v>
      </c>
      <c r="E99" s="20"/>
      <c r="F99" s="2">
        <f t="shared" si="6"/>
        <v>0</v>
      </c>
      <c r="G99" s="3">
        <f t="shared" si="5"/>
        <v>0</v>
      </c>
      <c r="H99" s="2">
        <f t="shared" si="7"/>
        <v>0</v>
      </c>
    </row>
    <row r="100" spans="1:8" x14ac:dyDescent="0.2">
      <c r="A100" s="9">
        <v>98</v>
      </c>
      <c r="B100" s="1" t="s">
        <v>128</v>
      </c>
      <c r="C100" s="9" t="s">
        <v>10</v>
      </c>
      <c r="D100" s="9">
        <v>2</v>
      </c>
      <c r="E100" s="20"/>
      <c r="F100" s="2">
        <f t="shared" si="6"/>
        <v>0</v>
      </c>
      <c r="G100" s="3">
        <f t="shared" si="5"/>
        <v>0</v>
      </c>
      <c r="H100" s="2">
        <f t="shared" si="7"/>
        <v>0</v>
      </c>
    </row>
    <row r="101" spans="1:8" x14ac:dyDescent="0.2">
      <c r="A101" s="9">
        <v>99</v>
      </c>
      <c r="B101" s="1" t="s">
        <v>160</v>
      </c>
      <c r="C101" s="9" t="s">
        <v>10</v>
      </c>
      <c r="D101" s="9">
        <v>1</v>
      </c>
      <c r="E101" s="20"/>
      <c r="F101" s="2">
        <f t="shared" si="6"/>
        <v>0</v>
      </c>
      <c r="G101" s="3">
        <f t="shared" si="5"/>
        <v>0</v>
      </c>
      <c r="H101" s="2">
        <f t="shared" si="7"/>
        <v>0</v>
      </c>
    </row>
    <row r="102" spans="1:8" x14ac:dyDescent="0.2">
      <c r="A102" s="9">
        <v>100</v>
      </c>
      <c r="B102" s="1" t="s">
        <v>162</v>
      </c>
      <c r="C102" s="9" t="s">
        <v>90</v>
      </c>
      <c r="D102" s="9">
        <v>20</v>
      </c>
      <c r="E102" s="20"/>
      <c r="F102" s="2">
        <f t="shared" si="6"/>
        <v>0</v>
      </c>
      <c r="G102" s="3">
        <f t="shared" si="5"/>
        <v>0</v>
      </c>
      <c r="H102" s="2">
        <f t="shared" si="7"/>
        <v>0</v>
      </c>
    </row>
    <row r="103" spans="1:8" x14ac:dyDescent="0.2">
      <c r="A103" s="9">
        <v>101</v>
      </c>
      <c r="B103" s="1" t="s">
        <v>171</v>
      </c>
      <c r="C103" s="9" t="s">
        <v>10</v>
      </c>
      <c r="D103" s="9">
        <v>2</v>
      </c>
      <c r="E103" s="20"/>
      <c r="F103" s="2">
        <f t="shared" si="6"/>
        <v>0</v>
      </c>
      <c r="G103" s="3">
        <f t="shared" si="5"/>
        <v>0</v>
      </c>
      <c r="H103" s="2">
        <f t="shared" si="7"/>
        <v>0</v>
      </c>
    </row>
    <row r="104" spans="1:8" x14ac:dyDescent="0.2">
      <c r="A104" s="9">
        <v>102</v>
      </c>
      <c r="B104" s="1" t="s">
        <v>85</v>
      </c>
      <c r="C104" s="9" t="s">
        <v>12</v>
      </c>
      <c r="D104" s="9">
        <v>6</v>
      </c>
      <c r="E104" s="20"/>
      <c r="F104" s="2">
        <f t="shared" si="6"/>
        <v>0</v>
      </c>
      <c r="G104" s="3">
        <f t="shared" si="5"/>
        <v>0</v>
      </c>
      <c r="H104" s="2">
        <f t="shared" si="7"/>
        <v>0</v>
      </c>
    </row>
    <row r="105" spans="1:8" x14ac:dyDescent="0.2">
      <c r="A105" s="9">
        <v>103</v>
      </c>
      <c r="B105" s="1" t="s">
        <v>131</v>
      </c>
      <c r="C105" s="9" t="s">
        <v>12</v>
      </c>
      <c r="D105" s="9">
        <v>6</v>
      </c>
      <c r="E105" s="20"/>
      <c r="F105" s="2">
        <f t="shared" si="6"/>
        <v>0</v>
      </c>
      <c r="G105" s="3">
        <f t="shared" si="5"/>
        <v>0</v>
      </c>
      <c r="H105" s="2">
        <f t="shared" si="7"/>
        <v>0</v>
      </c>
    </row>
    <row r="106" spans="1:8" x14ac:dyDescent="0.2">
      <c r="A106" s="9">
        <v>104</v>
      </c>
      <c r="B106" s="4" t="s">
        <v>154</v>
      </c>
      <c r="C106" s="9" t="s">
        <v>10</v>
      </c>
      <c r="D106" s="9">
        <v>4</v>
      </c>
      <c r="E106" s="21"/>
      <c r="F106" s="2">
        <f t="shared" si="6"/>
        <v>0</v>
      </c>
      <c r="G106" s="3">
        <f t="shared" si="5"/>
        <v>0</v>
      </c>
      <c r="H106" s="2">
        <f t="shared" si="7"/>
        <v>0</v>
      </c>
    </row>
    <row r="107" spans="1:8" x14ac:dyDescent="0.2">
      <c r="A107" s="9">
        <v>105</v>
      </c>
      <c r="B107" s="4" t="s">
        <v>91</v>
      </c>
      <c r="C107" s="9" t="s">
        <v>10</v>
      </c>
      <c r="D107" s="9">
        <v>4</v>
      </c>
      <c r="E107" s="21"/>
      <c r="F107" s="2">
        <f t="shared" si="6"/>
        <v>0</v>
      </c>
      <c r="G107" s="3">
        <f t="shared" si="5"/>
        <v>0</v>
      </c>
      <c r="H107" s="2">
        <f t="shared" si="7"/>
        <v>0</v>
      </c>
    </row>
    <row r="108" spans="1:8" x14ac:dyDescent="0.2">
      <c r="A108" s="9">
        <v>106</v>
      </c>
      <c r="B108" s="1" t="s">
        <v>129</v>
      </c>
      <c r="C108" s="9" t="s">
        <v>12</v>
      </c>
      <c r="D108" s="9">
        <v>10</v>
      </c>
      <c r="E108" s="20"/>
      <c r="F108" s="2">
        <f t="shared" ref="F108:F134" si="8">E108+E108*23%</f>
        <v>0</v>
      </c>
      <c r="G108" s="3">
        <f t="shared" si="5"/>
        <v>0</v>
      </c>
      <c r="H108" s="2">
        <f t="shared" ref="H108:H134" si="9">D108*F108</f>
        <v>0</v>
      </c>
    </row>
    <row r="109" spans="1:8" x14ac:dyDescent="0.2">
      <c r="A109" s="9">
        <v>107</v>
      </c>
      <c r="B109" s="1" t="s">
        <v>130</v>
      </c>
      <c r="C109" s="9" t="s">
        <v>12</v>
      </c>
      <c r="D109" s="9">
        <v>20</v>
      </c>
      <c r="E109" s="20"/>
      <c r="F109" s="2">
        <f t="shared" si="8"/>
        <v>0</v>
      </c>
      <c r="G109" s="3">
        <f t="shared" si="5"/>
        <v>0</v>
      </c>
      <c r="H109" s="2">
        <f t="shared" si="9"/>
        <v>0</v>
      </c>
    </row>
    <row r="110" spans="1:8" x14ac:dyDescent="0.2">
      <c r="A110" s="9">
        <v>108</v>
      </c>
      <c r="B110" s="4" t="s">
        <v>39</v>
      </c>
      <c r="C110" s="9" t="s">
        <v>12</v>
      </c>
      <c r="D110" s="9">
        <v>5</v>
      </c>
      <c r="E110" s="20"/>
      <c r="F110" s="2">
        <f t="shared" si="8"/>
        <v>0</v>
      </c>
      <c r="G110" s="3">
        <f t="shared" si="5"/>
        <v>0</v>
      </c>
      <c r="H110" s="2">
        <f t="shared" si="9"/>
        <v>0</v>
      </c>
    </row>
    <row r="111" spans="1:8" x14ac:dyDescent="0.2">
      <c r="A111" s="9">
        <v>109</v>
      </c>
      <c r="B111" s="4" t="s">
        <v>132</v>
      </c>
      <c r="C111" s="9" t="s">
        <v>12</v>
      </c>
      <c r="D111" s="9">
        <v>5</v>
      </c>
      <c r="E111" s="20"/>
      <c r="F111" s="2">
        <f t="shared" si="8"/>
        <v>0</v>
      </c>
      <c r="G111" s="3">
        <f t="shared" si="5"/>
        <v>0</v>
      </c>
      <c r="H111" s="2">
        <f t="shared" si="9"/>
        <v>0</v>
      </c>
    </row>
    <row r="112" spans="1:8" x14ac:dyDescent="0.2">
      <c r="A112" s="9">
        <v>110</v>
      </c>
      <c r="B112" s="4" t="s">
        <v>54</v>
      </c>
      <c r="C112" s="9" t="s">
        <v>12</v>
      </c>
      <c r="D112" s="9">
        <v>2</v>
      </c>
      <c r="E112" s="21"/>
      <c r="F112" s="2">
        <f t="shared" si="8"/>
        <v>0</v>
      </c>
      <c r="G112" s="3">
        <f t="shared" si="5"/>
        <v>0</v>
      </c>
      <c r="H112" s="2">
        <f t="shared" si="9"/>
        <v>0</v>
      </c>
    </row>
    <row r="113" spans="1:8" x14ac:dyDescent="0.2">
      <c r="A113" s="9">
        <v>111</v>
      </c>
      <c r="B113" s="4" t="s">
        <v>170</v>
      </c>
      <c r="C113" s="9" t="s">
        <v>90</v>
      </c>
      <c r="D113" s="9">
        <v>5</v>
      </c>
      <c r="E113" s="21"/>
      <c r="F113" s="2">
        <f t="shared" si="8"/>
        <v>0</v>
      </c>
      <c r="G113" s="3">
        <f t="shared" si="5"/>
        <v>0</v>
      </c>
      <c r="H113" s="2">
        <f t="shared" si="9"/>
        <v>0</v>
      </c>
    </row>
    <row r="114" spans="1:8" x14ac:dyDescent="0.2">
      <c r="A114" s="9">
        <v>112</v>
      </c>
      <c r="B114" s="4" t="s">
        <v>82</v>
      </c>
      <c r="C114" s="9" t="s">
        <v>12</v>
      </c>
      <c r="D114" s="9">
        <v>6</v>
      </c>
      <c r="E114" s="21"/>
      <c r="F114" s="2">
        <f t="shared" si="8"/>
        <v>0</v>
      </c>
      <c r="G114" s="3">
        <f t="shared" si="5"/>
        <v>0</v>
      </c>
      <c r="H114" s="2">
        <f t="shared" si="9"/>
        <v>0</v>
      </c>
    </row>
    <row r="115" spans="1:8" x14ac:dyDescent="0.2">
      <c r="A115" s="9">
        <v>113</v>
      </c>
      <c r="B115" s="1" t="s">
        <v>26</v>
      </c>
      <c r="C115" s="9" t="s">
        <v>12</v>
      </c>
      <c r="D115" s="9">
        <v>10</v>
      </c>
      <c r="E115" s="20"/>
      <c r="F115" s="2">
        <f t="shared" si="8"/>
        <v>0</v>
      </c>
      <c r="G115" s="3">
        <f t="shared" si="5"/>
        <v>0</v>
      </c>
      <c r="H115" s="2">
        <f t="shared" si="9"/>
        <v>0</v>
      </c>
    </row>
    <row r="116" spans="1:8" x14ac:dyDescent="0.2">
      <c r="A116" s="9">
        <v>114</v>
      </c>
      <c r="B116" s="1" t="s">
        <v>133</v>
      </c>
      <c r="C116" s="9" t="s">
        <v>10</v>
      </c>
      <c r="D116" s="9">
        <v>6</v>
      </c>
      <c r="E116" s="20"/>
      <c r="F116" s="2">
        <f t="shared" si="8"/>
        <v>0</v>
      </c>
      <c r="G116" s="3">
        <f t="shared" si="5"/>
        <v>0</v>
      </c>
      <c r="H116" s="2">
        <f t="shared" si="9"/>
        <v>0</v>
      </c>
    </row>
    <row r="117" spans="1:8" x14ac:dyDescent="0.2">
      <c r="A117" s="9">
        <v>115</v>
      </c>
      <c r="B117" s="4" t="s">
        <v>42</v>
      </c>
      <c r="C117" s="9" t="s">
        <v>12</v>
      </c>
      <c r="D117" s="9">
        <v>2</v>
      </c>
      <c r="E117" s="21"/>
      <c r="F117" s="2">
        <f t="shared" si="8"/>
        <v>0</v>
      </c>
      <c r="G117" s="3">
        <f t="shared" si="5"/>
        <v>0</v>
      </c>
      <c r="H117" s="2">
        <f t="shared" si="9"/>
        <v>0</v>
      </c>
    </row>
    <row r="118" spans="1:8" x14ac:dyDescent="0.2">
      <c r="A118" s="9">
        <v>116</v>
      </c>
      <c r="B118" s="4" t="s">
        <v>56</v>
      </c>
      <c r="C118" s="9" t="s">
        <v>12</v>
      </c>
      <c r="D118" s="9">
        <v>2</v>
      </c>
      <c r="E118" s="21"/>
      <c r="F118" s="2">
        <f t="shared" si="8"/>
        <v>0</v>
      </c>
      <c r="G118" s="3">
        <f t="shared" si="5"/>
        <v>0</v>
      </c>
      <c r="H118" s="2">
        <f t="shared" si="9"/>
        <v>0</v>
      </c>
    </row>
    <row r="119" spans="1:8" x14ac:dyDescent="0.2">
      <c r="A119" s="9">
        <v>117</v>
      </c>
      <c r="B119" s="1" t="s">
        <v>134</v>
      </c>
      <c r="C119" s="9" t="s">
        <v>12</v>
      </c>
      <c r="D119" s="9">
        <v>20</v>
      </c>
      <c r="E119" s="20"/>
      <c r="F119" s="2">
        <f t="shared" si="8"/>
        <v>0</v>
      </c>
      <c r="G119" s="3">
        <f t="shared" si="5"/>
        <v>0</v>
      </c>
      <c r="H119" s="2">
        <f t="shared" si="9"/>
        <v>0</v>
      </c>
    </row>
    <row r="120" spans="1:8" x14ac:dyDescent="0.2">
      <c r="A120" s="9">
        <v>118</v>
      </c>
      <c r="B120" s="4" t="s">
        <v>35</v>
      </c>
      <c r="C120" s="9" t="s">
        <v>12</v>
      </c>
      <c r="D120" s="9">
        <v>3</v>
      </c>
      <c r="E120" s="20"/>
      <c r="F120" s="2">
        <f t="shared" si="8"/>
        <v>0</v>
      </c>
      <c r="G120" s="3">
        <f t="shared" si="5"/>
        <v>0</v>
      </c>
      <c r="H120" s="2">
        <f t="shared" si="9"/>
        <v>0</v>
      </c>
    </row>
    <row r="121" spans="1:8" x14ac:dyDescent="0.2">
      <c r="A121" s="9">
        <v>119</v>
      </c>
      <c r="B121" s="1" t="s">
        <v>16</v>
      </c>
      <c r="C121" s="9" t="s">
        <v>12</v>
      </c>
      <c r="D121" s="9">
        <v>40</v>
      </c>
      <c r="E121" s="20"/>
      <c r="F121" s="2">
        <f t="shared" si="8"/>
        <v>0</v>
      </c>
      <c r="G121" s="3">
        <f t="shared" si="5"/>
        <v>0</v>
      </c>
      <c r="H121" s="2">
        <f t="shared" si="9"/>
        <v>0</v>
      </c>
    </row>
    <row r="122" spans="1:8" x14ac:dyDescent="0.2">
      <c r="A122" s="9">
        <v>120</v>
      </c>
      <c r="B122" s="1" t="s">
        <v>11</v>
      </c>
      <c r="C122" s="9" t="s">
        <v>12</v>
      </c>
      <c r="D122" s="9">
        <v>40</v>
      </c>
      <c r="E122" s="20"/>
      <c r="F122" s="2">
        <f t="shared" si="8"/>
        <v>0</v>
      </c>
      <c r="G122" s="3">
        <f t="shared" si="5"/>
        <v>0</v>
      </c>
      <c r="H122" s="2">
        <f t="shared" si="9"/>
        <v>0</v>
      </c>
    </row>
    <row r="123" spans="1:8" x14ac:dyDescent="0.2">
      <c r="A123" s="9">
        <v>121</v>
      </c>
      <c r="B123" s="1" t="s">
        <v>74</v>
      </c>
      <c r="C123" s="9" t="s">
        <v>12</v>
      </c>
      <c r="D123" s="9">
        <v>5</v>
      </c>
      <c r="E123" s="20"/>
      <c r="F123" s="2">
        <f t="shared" si="8"/>
        <v>0</v>
      </c>
      <c r="G123" s="3">
        <f t="shared" si="5"/>
        <v>0</v>
      </c>
      <c r="H123" s="2">
        <f t="shared" si="9"/>
        <v>0</v>
      </c>
    </row>
    <row r="124" spans="1:8" x14ac:dyDescent="0.2">
      <c r="A124" s="9">
        <v>122</v>
      </c>
      <c r="B124" s="1" t="s">
        <v>135</v>
      </c>
      <c r="C124" s="9" t="s">
        <v>10</v>
      </c>
      <c r="D124" s="9">
        <v>20</v>
      </c>
      <c r="E124" s="20"/>
      <c r="F124" s="2">
        <f t="shared" si="8"/>
        <v>0</v>
      </c>
      <c r="G124" s="3">
        <f t="shared" si="5"/>
        <v>0</v>
      </c>
      <c r="H124" s="2">
        <f t="shared" si="9"/>
        <v>0</v>
      </c>
    </row>
    <row r="125" spans="1:8" x14ac:dyDescent="0.2">
      <c r="A125" s="9">
        <v>123</v>
      </c>
      <c r="B125" s="1" t="s">
        <v>136</v>
      </c>
      <c r="C125" s="9" t="s">
        <v>10</v>
      </c>
      <c r="D125" s="9">
        <v>20</v>
      </c>
      <c r="E125" s="20"/>
      <c r="F125" s="2">
        <f t="shared" si="8"/>
        <v>0</v>
      </c>
      <c r="G125" s="3">
        <f t="shared" si="5"/>
        <v>0</v>
      </c>
      <c r="H125" s="2">
        <f t="shared" si="9"/>
        <v>0</v>
      </c>
    </row>
    <row r="126" spans="1:8" x14ac:dyDescent="0.2">
      <c r="A126" s="9">
        <v>124</v>
      </c>
      <c r="B126" s="1" t="s">
        <v>88</v>
      </c>
      <c r="C126" s="9" t="s">
        <v>12</v>
      </c>
      <c r="D126" s="9">
        <v>100</v>
      </c>
      <c r="E126" s="20"/>
      <c r="F126" s="2">
        <f t="shared" si="8"/>
        <v>0</v>
      </c>
      <c r="G126" s="3">
        <f t="shared" si="5"/>
        <v>0</v>
      </c>
      <c r="H126" s="2">
        <f t="shared" si="9"/>
        <v>0</v>
      </c>
    </row>
    <row r="127" spans="1:8" x14ac:dyDescent="0.2">
      <c r="A127" s="9">
        <v>125</v>
      </c>
      <c r="B127" s="1" t="s">
        <v>70</v>
      </c>
      <c r="C127" s="9" t="s">
        <v>12</v>
      </c>
      <c r="D127" s="9">
        <v>2</v>
      </c>
      <c r="E127" s="20"/>
      <c r="F127" s="2">
        <f t="shared" si="8"/>
        <v>0</v>
      </c>
      <c r="G127" s="3">
        <f t="shared" si="5"/>
        <v>0</v>
      </c>
      <c r="H127" s="2">
        <f t="shared" si="9"/>
        <v>0</v>
      </c>
    </row>
    <row r="128" spans="1:8" x14ac:dyDescent="0.2">
      <c r="A128" s="9">
        <v>126</v>
      </c>
      <c r="B128" s="1" t="s">
        <v>71</v>
      </c>
      <c r="C128" s="9" t="s">
        <v>12</v>
      </c>
      <c r="D128" s="9">
        <v>2</v>
      </c>
      <c r="E128" s="20"/>
      <c r="F128" s="2">
        <f t="shared" si="8"/>
        <v>0</v>
      </c>
      <c r="G128" s="3">
        <f t="shared" si="5"/>
        <v>0</v>
      </c>
      <c r="H128" s="2">
        <f t="shared" si="9"/>
        <v>0</v>
      </c>
    </row>
    <row r="129" spans="1:8" x14ac:dyDescent="0.2">
      <c r="A129" s="9">
        <v>127</v>
      </c>
      <c r="B129" s="4" t="s">
        <v>139</v>
      </c>
      <c r="C129" s="9" t="s">
        <v>10</v>
      </c>
      <c r="D129" s="9">
        <v>6</v>
      </c>
      <c r="E129" s="21"/>
      <c r="F129" s="2">
        <f t="shared" si="8"/>
        <v>0</v>
      </c>
      <c r="G129" s="3">
        <f t="shared" si="5"/>
        <v>0</v>
      </c>
      <c r="H129" s="2">
        <f t="shared" si="9"/>
        <v>0</v>
      </c>
    </row>
    <row r="130" spans="1:8" x14ac:dyDescent="0.2">
      <c r="A130" s="9">
        <v>128</v>
      </c>
      <c r="B130" s="1" t="s">
        <v>138</v>
      </c>
      <c r="C130" s="9" t="s">
        <v>10</v>
      </c>
      <c r="D130" s="9">
        <v>40</v>
      </c>
      <c r="E130" s="20"/>
      <c r="F130" s="2">
        <f t="shared" si="8"/>
        <v>0</v>
      </c>
      <c r="G130" s="3">
        <f t="shared" si="5"/>
        <v>0</v>
      </c>
      <c r="H130" s="2">
        <f t="shared" si="9"/>
        <v>0</v>
      </c>
    </row>
    <row r="131" spans="1:8" x14ac:dyDescent="0.2">
      <c r="A131" s="9">
        <v>129</v>
      </c>
      <c r="B131" s="1" t="s">
        <v>137</v>
      </c>
      <c r="C131" s="9" t="s">
        <v>10</v>
      </c>
      <c r="D131" s="9">
        <v>6</v>
      </c>
      <c r="E131" s="20"/>
      <c r="F131" s="2">
        <f t="shared" si="8"/>
        <v>0</v>
      </c>
      <c r="G131" s="3">
        <f t="shared" si="5"/>
        <v>0</v>
      </c>
      <c r="H131" s="2">
        <f t="shared" si="9"/>
        <v>0</v>
      </c>
    </row>
    <row r="132" spans="1:8" x14ac:dyDescent="0.2">
      <c r="A132" s="9">
        <v>130</v>
      </c>
      <c r="B132" s="1" t="s">
        <v>19</v>
      </c>
      <c r="C132" s="9" t="s">
        <v>12</v>
      </c>
      <c r="D132" s="9">
        <v>3</v>
      </c>
      <c r="E132" s="20"/>
      <c r="F132" s="2">
        <f t="shared" si="8"/>
        <v>0</v>
      </c>
      <c r="G132" s="3">
        <f t="shared" ref="G132:G163" si="10">D132*E132</f>
        <v>0</v>
      </c>
      <c r="H132" s="2">
        <f t="shared" si="9"/>
        <v>0</v>
      </c>
    </row>
    <row r="133" spans="1:8" x14ac:dyDescent="0.2">
      <c r="A133" s="9">
        <v>131</v>
      </c>
      <c r="B133" s="4" t="s">
        <v>145</v>
      </c>
      <c r="C133" s="9" t="s">
        <v>10</v>
      </c>
      <c r="D133" s="9">
        <v>5</v>
      </c>
      <c r="E133" s="21"/>
      <c r="F133" s="2">
        <f t="shared" si="8"/>
        <v>0</v>
      </c>
      <c r="G133" s="3">
        <f t="shared" si="10"/>
        <v>0</v>
      </c>
      <c r="H133" s="2">
        <f t="shared" si="9"/>
        <v>0</v>
      </c>
    </row>
    <row r="134" spans="1:8" x14ac:dyDescent="0.2">
      <c r="A134" s="9">
        <v>132</v>
      </c>
      <c r="B134" s="4" t="s">
        <v>142</v>
      </c>
      <c r="C134" s="9" t="s">
        <v>12</v>
      </c>
      <c r="D134" s="9">
        <v>20</v>
      </c>
      <c r="E134" s="20"/>
      <c r="F134" s="2">
        <f t="shared" si="8"/>
        <v>0</v>
      </c>
      <c r="G134" s="3">
        <f t="shared" si="10"/>
        <v>0</v>
      </c>
      <c r="H134" s="2">
        <f t="shared" si="9"/>
        <v>0</v>
      </c>
    </row>
    <row r="135" spans="1:8" x14ac:dyDescent="0.2">
      <c r="A135" s="9">
        <v>133</v>
      </c>
      <c r="B135" s="4" t="s">
        <v>143</v>
      </c>
      <c r="C135" s="9" t="s">
        <v>12</v>
      </c>
      <c r="D135" s="9">
        <v>5</v>
      </c>
      <c r="E135" s="20"/>
      <c r="F135" s="2">
        <f t="shared" ref="F135:F163" si="11">E135+E135*23%</f>
        <v>0</v>
      </c>
      <c r="G135" s="3">
        <f t="shared" si="10"/>
        <v>0</v>
      </c>
      <c r="H135" s="2">
        <f t="shared" ref="H135:H162" si="12">D135*F135</f>
        <v>0</v>
      </c>
    </row>
    <row r="136" spans="1:8" x14ac:dyDescent="0.2">
      <c r="A136" s="9">
        <v>134</v>
      </c>
      <c r="B136" s="4" t="s">
        <v>140</v>
      </c>
      <c r="C136" s="9" t="s">
        <v>12</v>
      </c>
      <c r="D136" s="9">
        <v>1</v>
      </c>
      <c r="E136" s="21"/>
      <c r="F136" s="2">
        <f t="shared" si="11"/>
        <v>0</v>
      </c>
      <c r="G136" s="3">
        <f t="shared" si="10"/>
        <v>0</v>
      </c>
      <c r="H136" s="2">
        <f t="shared" si="12"/>
        <v>0</v>
      </c>
    </row>
    <row r="137" spans="1:8" x14ac:dyDescent="0.2">
      <c r="A137" s="9">
        <v>135</v>
      </c>
      <c r="B137" s="4" t="s">
        <v>141</v>
      </c>
      <c r="C137" s="9" t="s">
        <v>12</v>
      </c>
      <c r="D137" s="9">
        <v>2</v>
      </c>
      <c r="E137" s="21"/>
      <c r="F137" s="2">
        <f t="shared" si="11"/>
        <v>0</v>
      </c>
      <c r="G137" s="3">
        <f t="shared" si="10"/>
        <v>0</v>
      </c>
      <c r="H137" s="2">
        <f t="shared" si="12"/>
        <v>0</v>
      </c>
    </row>
    <row r="138" spans="1:8" x14ac:dyDescent="0.2">
      <c r="A138" s="9">
        <v>136</v>
      </c>
      <c r="B138" s="4" t="s">
        <v>144</v>
      </c>
      <c r="C138" s="9" t="s">
        <v>12</v>
      </c>
      <c r="D138" s="9">
        <v>5</v>
      </c>
      <c r="E138" s="21"/>
      <c r="F138" s="2">
        <f t="shared" si="11"/>
        <v>0</v>
      </c>
      <c r="G138" s="3">
        <f t="shared" si="10"/>
        <v>0</v>
      </c>
      <c r="H138" s="2">
        <f t="shared" si="12"/>
        <v>0</v>
      </c>
    </row>
    <row r="139" spans="1:8" x14ac:dyDescent="0.2">
      <c r="A139" s="9">
        <v>137</v>
      </c>
      <c r="B139" s="4" t="s">
        <v>174</v>
      </c>
      <c r="C139" s="9" t="s">
        <v>12</v>
      </c>
      <c r="D139" s="9">
        <v>2</v>
      </c>
      <c r="E139" s="21"/>
      <c r="F139" s="2">
        <f t="shared" si="11"/>
        <v>0</v>
      </c>
      <c r="G139" s="3">
        <f t="shared" si="10"/>
        <v>0</v>
      </c>
      <c r="H139" s="2">
        <f t="shared" si="12"/>
        <v>0</v>
      </c>
    </row>
    <row r="140" spans="1:8" x14ac:dyDescent="0.2">
      <c r="A140" s="9">
        <v>138</v>
      </c>
      <c r="B140" s="4" t="s">
        <v>60</v>
      </c>
      <c r="C140" s="9" t="s">
        <v>12</v>
      </c>
      <c r="D140" s="9">
        <v>16</v>
      </c>
      <c r="E140" s="21"/>
      <c r="F140" s="2">
        <f t="shared" si="11"/>
        <v>0</v>
      </c>
      <c r="G140" s="3">
        <f t="shared" si="10"/>
        <v>0</v>
      </c>
      <c r="H140" s="2">
        <f t="shared" si="12"/>
        <v>0</v>
      </c>
    </row>
    <row r="141" spans="1:8" x14ac:dyDescent="0.2">
      <c r="A141" s="9">
        <v>139</v>
      </c>
      <c r="B141" s="1" t="s">
        <v>23</v>
      </c>
      <c r="C141" s="9" t="s">
        <v>12</v>
      </c>
      <c r="D141" s="9">
        <v>850</v>
      </c>
      <c r="E141" s="20"/>
      <c r="F141" s="2">
        <f t="shared" si="11"/>
        <v>0</v>
      </c>
      <c r="G141" s="3">
        <f t="shared" si="10"/>
        <v>0</v>
      </c>
      <c r="H141" s="2">
        <f t="shared" si="12"/>
        <v>0</v>
      </c>
    </row>
    <row r="142" spans="1:8" x14ac:dyDescent="0.2">
      <c r="A142" s="9">
        <v>140</v>
      </c>
      <c r="B142" s="4" t="s">
        <v>45</v>
      </c>
      <c r="C142" s="9" t="s">
        <v>12</v>
      </c>
      <c r="D142" s="9">
        <v>30</v>
      </c>
      <c r="E142" s="21"/>
      <c r="F142" s="2">
        <f t="shared" si="11"/>
        <v>0</v>
      </c>
      <c r="G142" s="3">
        <f t="shared" si="10"/>
        <v>0</v>
      </c>
      <c r="H142" s="2">
        <f t="shared" si="12"/>
        <v>0</v>
      </c>
    </row>
    <row r="143" spans="1:8" x14ac:dyDescent="0.2">
      <c r="A143" s="9">
        <v>141</v>
      </c>
      <c r="B143" s="4" t="s">
        <v>65</v>
      </c>
      <c r="C143" s="9" t="s">
        <v>12</v>
      </c>
      <c r="D143" s="9">
        <v>20</v>
      </c>
      <c r="E143" s="20"/>
      <c r="F143" s="2">
        <f t="shared" si="11"/>
        <v>0</v>
      </c>
      <c r="G143" s="3">
        <f t="shared" si="10"/>
        <v>0</v>
      </c>
      <c r="H143" s="2">
        <f t="shared" si="12"/>
        <v>0</v>
      </c>
    </row>
    <row r="144" spans="1:8" x14ac:dyDescent="0.2">
      <c r="A144" s="9">
        <v>142</v>
      </c>
      <c r="B144" s="4" t="s">
        <v>84</v>
      </c>
      <c r="C144" s="9" t="s">
        <v>12</v>
      </c>
      <c r="D144" s="9">
        <v>2</v>
      </c>
      <c r="E144" s="21"/>
      <c r="F144" s="2">
        <f t="shared" si="11"/>
        <v>0</v>
      </c>
      <c r="G144" s="3">
        <f t="shared" si="10"/>
        <v>0</v>
      </c>
      <c r="H144" s="2">
        <f t="shared" si="12"/>
        <v>0</v>
      </c>
    </row>
    <row r="145" spans="1:8" x14ac:dyDescent="0.2">
      <c r="A145" s="9">
        <v>143</v>
      </c>
      <c r="B145" s="1" t="s">
        <v>20</v>
      </c>
      <c r="C145" s="9" t="s">
        <v>12</v>
      </c>
      <c r="D145" s="9">
        <v>4</v>
      </c>
      <c r="E145" s="20"/>
      <c r="F145" s="2">
        <f t="shared" si="11"/>
        <v>0</v>
      </c>
      <c r="G145" s="3">
        <f t="shared" si="10"/>
        <v>0</v>
      </c>
      <c r="H145" s="2">
        <f t="shared" si="12"/>
        <v>0</v>
      </c>
    </row>
    <row r="146" spans="1:8" x14ac:dyDescent="0.2">
      <c r="A146" s="9">
        <v>144</v>
      </c>
      <c r="B146" s="4" t="s">
        <v>48</v>
      </c>
      <c r="C146" s="9" t="s">
        <v>12</v>
      </c>
      <c r="D146" s="9">
        <v>2</v>
      </c>
      <c r="E146" s="21"/>
      <c r="F146" s="2">
        <f t="shared" si="11"/>
        <v>0</v>
      </c>
      <c r="G146" s="3">
        <f t="shared" si="10"/>
        <v>0</v>
      </c>
      <c r="H146" s="2">
        <f t="shared" si="12"/>
        <v>0</v>
      </c>
    </row>
    <row r="147" spans="1:8" x14ac:dyDescent="0.2">
      <c r="A147" s="9">
        <v>145</v>
      </c>
      <c r="B147" s="4" t="s">
        <v>33</v>
      </c>
      <c r="C147" s="9" t="s">
        <v>12</v>
      </c>
      <c r="D147" s="9">
        <v>8</v>
      </c>
      <c r="E147" s="20"/>
      <c r="F147" s="2">
        <f t="shared" si="11"/>
        <v>0</v>
      </c>
      <c r="G147" s="3">
        <f t="shared" si="10"/>
        <v>0</v>
      </c>
      <c r="H147" s="2">
        <f t="shared" si="12"/>
        <v>0</v>
      </c>
    </row>
    <row r="148" spans="1:8" x14ac:dyDescent="0.2">
      <c r="A148" s="9">
        <v>146</v>
      </c>
      <c r="B148" s="4" t="s">
        <v>156</v>
      </c>
      <c r="C148" s="9" t="s">
        <v>157</v>
      </c>
      <c r="D148" s="9">
        <v>2</v>
      </c>
      <c r="E148" s="20"/>
      <c r="F148" s="2">
        <f t="shared" si="11"/>
        <v>0</v>
      </c>
      <c r="G148" s="3">
        <f t="shared" si="10"/>
        <v>0</v>
      </c>
      <c r="H148" s="2">
        <f t="shared" si="12"/>
        <v>0</v>
      </c>
    </row>
    <row r="149" spans="1:8" x14ac:dyDescent="0.2">
      <c r="A149" s="9">
        <v>147</v>
      </c>
      <c r="B149" s="4" t="s">
        <v>111</v>
      </c>
      <c r="C149" s="9" t="s">
        <v>10</v>
      </c>
      <c r="D149" s="9">
        <v>4</v>
      </c>
      <c r="E149" s="21"/>
      <c r="F149" s="2">
        <f t="shared" si="11"/>
        <v>0</v>
      </c>
      <c r="G149" s="3">
        <f t="shared" si="10"/>
        <v>0</v>
      </c>
      <c r="H149" s="2">
        <f t="shared" si="12"/>
        <v>0</v>
      </c>
    </row>
    <row r="150" spans="1:8" x14ac:dyDescent="0.2">
      <c r="A150" s="9">
        <v>148</v>
      </c>
      <c r="B150" s="4" t="s">
        <v>86</v>
      </c>
      <c r="C150" s="9" t="s">
        <v>12</v>
      </c>
      <c r="D150" s="9">
        <v>50</v>
      </c>
      <c r="E150" s="20"/>
      <c r="F150" s="2">
        <f t="shared" si="11"/>
        <v>0</v>
      </c>
      <c r="G150" s="3">
        <f t="shared" si="10"/>
        <v>0</v>
      </c>
      <c r="H150" s="2">
        <f t="shared" si="12"/>
        <v>0</v>
      </c>
    </row>
    <row r="151" spans="1:8" x14ac:dyDescent="0.2">
      <c r="A151" s="9">
        <v>149</v>
      </c>
      <c r="B151" s="1" t="s">
        <v>146</v>
      </c>
      <c r="C151" s="9" t="s">
        <v>12</v>
      </c>
      <c r="D151" s="9">
        <v>30</v>
      </c>
      <c r="E151" s="20"/>
      <c r="F151" s="2">
        <f t="shared" si="11"/>
        <v>0</v>
      </c>
      <c r="G151" s="3">
        <f t="shared" si="10"/>
        <v>0</v>
      </c>
      <c r="H151" s="2">
        <f t="shared" si="12"/>
        <v>0</v>
      </c>
    </row>
    <row r="152" spans="1:8" x14ac:dyDescent="0.2">
      <c r="A152" s="9">
        <v>150</v>
      </c>
      <c r="B152" s="1" t="s">
        <v>147</v>
      </c>
      <c r="C152" s="9" t="s">
        <v>12</v>
      </c>
      <c r="D152" s="9">
        <v>30</v>
      </c>
      <c r="E152" s="20"/>
      <c r="F152" s="2">
        <f t="shared" si="11"/>
        <v>0</v>
      </c>
      <c r="G152" s="3">
        <f t="shared" si="10"/>
        <v>0</v>
      </c>
      <c r="H152" s="2">
        <f t="shared" si="12"/>
        <v>0</v>
      </c>
    </row>
    <row r="153" spans="1:8" x14ac:dyDescent="0.2">
      <c r="A153" s="9">
        <v>151</v>
      </c>
      <c r="B153" s="4" t="s">
        <v>43</v>
      </c>
      <c r="C153" s="9" t="s">
        <v>12</v>
      </c>
      <c r="D153" s="9">
        <v>10</v>
      </c>
      <c r="E153" s="21"/>
      <c r="F153" s="2">
        <f t="shared" si="11"/>
        <v>0</v>
      </c>
      <c r="G153" s="3">
        <f t="shared" si="10"/>
        <v>0</v>
      </c>
      <c r="H153" s="2">
        <f t="shared" si="12"/>
        <v>0</v>
      </c>
    </row>
    <row r="154" spans="1:8" x14ac:dyDescent="0.2">
      <c r="A154" s="9">
        <v>152</v>
      </c>
      <c r="B154" s="1" t="s">
        <v>69</v>
      </c>
      <c r="C154" s="9" t="s">
        <v>10</v>
      </c>
      <c r="D154" s="9">
        <v>5</v>
      </c>
      <c r="E154" s="20"/>
      <c r="F154" s="2">
        <f t="shared" si="11"/>
        <v>0</v>
      </c>
      <c r="G154" s="3">
        <f t="shared" si="10"/>
        <v>0</v>
      </c>
      <c r="H154" s="2">
        <f t="shared" si="12"/>
        <v>0</v>
      </c>
    </row>
    <row r="155" spans="1:8" x14ac:dyDescent="0.2">
      <c r="A155" s="9">
        <v>153</v>
      </c>
      <c r="B155" s="1" t="s">
        <v>51</v>
      </c>
      <c r="C155" s="9" t="s">
        <v>12</v>
      </c>
      <c r="D155" s="9">
        <v>40</v>
      </c>
      <c r="E155" s="20"/>
      <c r="F155" s="2">
        <f t="shared" si="11"/>
        <v>0</v>
      </c>
      <c r="G155" s="3">
        <f t="shared" si="10"/>
        <v>0</v>
      </c>
      <c r="H155" s="2">
        <f t="shared" si="12"/>
        <v>0</v>
      </c>
    </row>
    <row r="156" spans="1:8" x14ac:dyDescent="0.2">
      <c r="A156" s="9">
        <v>154</v>
      </c>
      <c r="B156" s="1" t="s">
        <v>106</v>
      </c>
      <c r="C156" s="9" t="s">
        <v>12</v>
      </c>
      <c r="D156" s="9">
        <v>40</v>
      </c>
      <c r="E156" s="20"/>
      <c r="F156" s="2">
        <f t="shared" si="11"/>
        <v>0</v>
      </c>
      <c r="G156" s="3">
        <f t="shared" si="10"/>
        <v>0</v>
      </c>
      <c r="H156" s="2">
        <f t="shared" si="12"/>
        <v>0</v>
      </c>
    </row>
    <row r="157" spans="1:8" x14ac:dyDescent="0.2">
      <c r="A157" s="9">
        <v>155</v>
      </c>
      <c r="B157" s="1" t="s">
        <v>93</v>
      </c>
      <c r="C157" s="9" t="s">
        <v>90</v>
      </c>
      <c r="D157" s="9">
        <v>4</v>
      </c>
      <c r="E157" s="20"/>
      <c r="F157" s="2">
        <f t="shared" si="11"/>
        <v>0</v>
      </c>
      <c r="G157" s="3">
        <f t="shared" si="10"/>
        <v>0</v>
      </c>
      <c r="H157" s="2">
        <f t="shared" si="12"/>
        <v>0</v>
      </c>
    </row>
    <row r="158" spans="1:8" x14ac:dyDescent="0.2">
      <c r="A158" s="9">
        <v>156</v>
      </c>
      <c r="B158" s="4" t="s">
        <v>173</v>
      </c>
      <c r="C158" s="9" t="s">
        <v>12</v>
      </c>
      <c r="D158" s="9">
        <v>6</v>
      </c>
      <c r="E158" s="21"/>
      <c r="F158" s="2">
        <f t="shared" si="11"/>
        <v>0</v>
      </c>
      <c r="G158" s="3">
        <f t="shared" si="10"/>
        <v>0</v>
      </c>
      <c r="H158" s="2">
        <f t="shared" si="12"/>
        <v>0</v>
      </c>
    </row>
    <row r="159" spans="1:8" x14ac:dyDescent="0.2">
      <c r="A159" s="9">
        <v>157</v>
      </c>
      <c r="B159" s="4" t="s">
        <v>59</v>
      </c>
      <c r="C159" s="9" t="s">
        <v>12</v>
      </c>
      <c r="D159" s="9">
        <v>2</v>
      </c>
      <c r="E159" s="21"/>
      <c r="F159" s="2">
        <f t="shared" si="11"/>
        <v>0</v>
      </c>
      <c r="G159" s="3">
        <f t="shared" si="10"/>
        <v>0</v>
      </c>
      <c r="H159" s="2">
        <f t="shared" si="12"/>
        <v>0</v>
      </c>
    </row>
    <row r="160" spans="1:8" x14ac:dyDescent="0.2">
      <c r="A160" s="9">
        <v>158</v>
      </c>
      <c r="B160" s="4" t="s">
        <v>62</v>
      </c>
      <c r="C160" s="9" t="s">
        <v>12</v>
      </c>
      <c r="D160" s="9">
        <v>10</v>
      </c>
      <c r="E160" s="20"/>
      <c r="F160" s="2">
        <f t="shared" si="11"/>
        <v>0</v>
      </c>
      <c r="G160" s="3">
        <f t="shared" si="10"/>
        <v>0</v>
      </c>
      <c r="H160" s="2">
        <f t="shared" si="12"/>
        <v>0</v>
      </c>
    </row>
    <row r="161" spans="1:8" x14ac:dyDescent="0.2">
      <c r="A161" s="9">
        <v>159</v>
      </c>
      <c r="B161" s="4" t="s">
        <v>172</v>
      </c>
      <c r="C161" s="9" t="s">
        <v>12</v>
      </c>
      <c r="D161" s="9">
        <v>6</v>
      </c>
      <c r="E161" s="20"/>
      <c r="F161" s="2">
        <f t="shared" si="11"/>
        <v>0</v>
      </c>
      <c r="G161" s="3">
        <f t="shared" si="10"/>
        <v>0</v>
      </c>
      <c r="H161" s="2">
        <f t="shared" si="12"/>
        <v>0</v>
      </c>
    </row>
    <row r="162" spans="1:8" x14ac:dyDescent="0.2">
      <c r="A162" s="9">
        <v>160</v>
      </c>
      <c r="B162" s="1" t="s">
        <v>40</v>
      </c>
      <c r="C162" s="9" t="s">
        <v>10</v>
      </c>
      <c r="D162" s="9">
        <v>2</v>
      </c>
      <c r="E162" s="20"/>
      <c r="F162" s="2">
        <f t="shared" si="11"/>
        <v>0</v>
      </c>
      <c r="G162" s="3">
        <f t="shared" si="10"/>
        <v>0</v>
      </c>
      <c r="H162" s="2">
        <f t="shared" si="12"/>
        <v>0</v>
      </c>
    </row>
    <row r="163" spans="1:8" x14ac:dyDescent="0.2">
      <c r="A163" s="9">
        <v>161</v>
      </c>
      <c r="B163" s="1" t="s">
        <v>15</v>
      </c>
      <c r="C163" s="9" t="s">
        <v>10</v>
      </c>
      <c r="D163" s="9">
        <v>40</v>
      </c>
      <c r="E163" s="20"/>
      <c r="F163" s="2">
        <f t="shared" si="11"/>
        <v>0</v>
      </c>
      <c r="G163" s="3">
        <f t="shared" si="10"/>
        <v>0</v>
      </c>
      <c r="H163" s="2">
        <v>0</v>
      </c>
    </row>
    <row r="164" spans="1:8" x14ac:dyDescent="0.2">
      <c r="A164" s="13"/>
      <c r="B164" s="5" t="s">
        <v>148</v>
      </c>
      <c r="C164" s="10"/>
      <c r="D164" s="10"/>
      <c r="E164" s="5"/>
      <c r="F164" s="6"/>
      <c r="G164" s="7">
        <f>SUM(G3:G163)</f>
        <v>0</v>
      </c>
      <c r="H164" s="8"/>
    </row>
    <row r="165" spans="1:8" ht="9.75" customHeight="1" x14ac:dyDescent="0.2">
      <c r="A165" s="15"/>
      <c r="B165" s="16"/>
      <c r="C165" s="17"/>
      <c r="D165" s="17"/>
      <c r="E165" s="16"/>
      <c r="F165" s="16"/>
      <c r="G165" s="16"/>
      <c r="H165" s="16"/>
    </row>
  </sheetData>
  <sortState xmlns:xlrd2="http://schemas.microsoft.com/office/spreadsheetml/2017/richdata2" ref="B3:H163">
    <sortCondition ref="B3:B163"/>
  </sortState>
  <mergeCells count="1">
    <mergeCell ref="A1:H1"/>
  </mergeCells>
  <phoneticPr fontId="0" type="noConversion"/>
  <pageMargins left="0.62992125984251968" right="0.39370078740157483" top="0.51181102362204722" bottom="0.78740157480314965" header="0.51181102362204722" footer="0.51181102362204722"/>
  <pageSetup paperSize="9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27" sqref="G27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Beata Zabielna</cp:lastModifiedBy>
  <cp:lastPrinted>2022-12-08T11:36:38Z</cp:lastPrinted>
  <dcterms:created xsi:type="dcterms:W3CDTF">1997-02-26T13:46:56Z</dcterms:created>
  <dcterms:modified xsi:type="dcterms:W3CDTF">2025-12-09T12:50:20Z</dcterms:modified>
</cp:coreProperties>
</file>